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5.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5.xml" ContentType="application/vnd.openxmlformats-officedocument.spreadsheetml.revisionLog+xml"/>
  <Override PartName="/xl/revisions/revisionLog47.xml" ContentType="application/vnd.openxmlformats-officedocument.spreadsheetml.revisionLog+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4.xml" ContentType="application/vnd.openxmlformats-officedocument.spreadsheetml.revisionLog+xml"/>
  <Override PartName="/xl/revisions/revisionLog12.xml" ContentType="application/vnd.openxmlformats-officedocument.spreadsheetml.revisionLog+xml"/>
  <Override PartName="/xl/revisions/revisionLog7.xml" ContentType="application/vnd.openxmlformats-officedocument.spreadsheetml.revisionLog+xml"/>
  <Override PartName="/xl/revisions/revisionLog3.xml" ContentType="application/vnd.openxmlformats-officedocument.spreadsheetml.revisionLog+xml"/>
  <Override PartName="/xl/revisions/revisionLog11.xml" ContentType="application/vnd.openxmlformats-officedocument.spreadsheetml.revisionLog+xml"/>
  <Override PartName="/xl/revisions/revisionLog2.xml" ContentType="application/vnd.openxmlformats-officedocument.spreadsheetml.revisionLog+xml"/>
  <Override PartName="/xl/revisions/revisionLog6.xml" ContentType="application/vnd.openxmlformats-officedocument.spreadsheetml.revisionLog+xml"/>
  <Override PartName="/xl/revisions/revisionLog10.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9040" windowHeight="15720"/>
  </bookViews>
  <sheets>
    <sheet name="ФНС России _ФБ " sheetId="1" r:id="rId1"/>
  </sheets>
  <definedNames>
    <definedName name="_Toc171525876" localSheetId="0">'ФНС России _ФБ '!$I$33</definedName>
    <definedName name="_Toc171525877" localSheetId="0">'ФНС России _ФБ '!$I$36</definedName>
    <definedName name="_Toc171525878" localSheetId="0">'ФНС России _ФБ '!$I$39</definedName>
    <definedName name="_xlnm._FilterDatabase" localSheetId="0" hidden="1">'ФНС России _ФБ '!$A$10:$K$63</definedName>
    <definedName name="Z_048DFEC4_4021_41DF_985D_0A92B00E7EB7_.wvu.FilterData" localSheetId="0" hidden="1">'ФНС России _ФБ '!$A$10:$K$63</definedName>
    <definedName name="Z_048DFEC4_4021_41DF_985D_0A92B00E7EB7_.wvu.PrintTitles" localSheetId="0" hidden="1">'ФНС России _ФБ '!$10:$10</definedName>
    <definedName name="Z_048DFEC4_4021_41DF_985D_0A92B00E7EB7_.wvu.Rows" localSheetId="0" hidden="1">'ФНС России _ФБ '!$4:$8</definedName>
    <definedName name="Z_0BE95B3F_BA85_40D8_B4A3_CC01B4596876_.wvu.FilterData" localSheetId="0" hidden="1">'ФНС России _ФБ '!$A$10:$K$63</definedName>
    <definedName name="Z_0BE95B3F_BA85_40D8_B4A3_CC01B4596876_.wvu.PrintTitles" localSheetId="0" hidden="1">'ФНС России _ФБ '!$10:$10</definedName>
    <definedName name="Z_0BE95B3F_BA85_40D8_B4A3_CC01B4596876_.wvu.Rows" localSheetId="0" hidden="1">'ФНС России _ФБ '!$4:$8</definedName>
    <definedName name="Z_0F795532_456B_4D20_8D49_9FF51B158F77_.wvu.PrintTitles" localSheetId="0" hidden="1">'ФНС России _ФБ '!$10:$10</definedName>
    <definedName name="Z_0F795532_456B_4D20_8D49_9FF51B158F77_.wvu.Rows" localSheetId="0" hidden="1">'ФНС России _ФБ '!$4:$8</definedName>
    <definedName name="Z_3881FEFC_D13E_4BBD_8486_3AB8A29DD469_.wvu.PrintTitles" localSheetId="0" hidden="1">'ФНС России _ФБ '!$10:$10</definedName>
    <definedName name="Z_3881FEFC_D13E_4BBD_8486_3AB8A29DD469_.wvu.Rows" localSheetId="0" hidden="1">'ФНС России _ФБ '!$4:$8</definedName>
    <definedName name="Z_38AD7EEE_7502_4A45_96B6_9EE721215C23_.wvu.PrintArea" localSheetId="0" hidden="1">'ФНС России _ФБ '!$A$1:$I$63</definedName>
    <definedName name="Z_38AD7EEE_7502_4A45_96B6_9EE721215C23_.wvu.PrintTitles" localSheetId="0" hidden="1">'ФНС России _ФБ '!$10:$10</definedName>
    <definedName name="Z_38AD7EEE_7502_4A45_96B6_9EE721215C23_.wvu.Rows" localSheetId="0" hidden="1">'ФНС России _ФБ '!$4:$8</definedName>
    <definedName name="Z_39500C0A_C567_4BE9_8810_3A3380738394_.wvu.PrintTitles" localSheetId="0" hidden="1">'ФНС России _ФБ '!$10:$10</definedName>
    <definedName name="Z_39500C0A_C567_4BE9_8810_3A3380738394_.wvu.Rows" localSheetId="0" hidden="1">'ФНС России _ФБ '!$4:$8</definedName>
    <definedName name="Z_6A59DD69_5302_48EF_9FEC_A2F66EF7E76F_.wvu.PrintTitles" localSheetId="0" hidden="1">'ФНС России _ФБ '!$10:$10</definedName>
    <definedName name="Z_6A59DD69_5302_48EF_9FEC_A2F66EF7E76F_.wvu.Rows" localSheetId="0" hidden="1">'ФНС России _ФБ '!$4:$8</definedName>
    <definedName name="Z_830727CD_54DF_4646_A8F0_B679DE6DB1C3_.wvu.PrintArea" localSheetId="0" hidden="1">'ФНС России _ФБ '!$A$1:$I$63</definedName>
    <definedName name="Z_830727CD_54DF_4646_A8F0_B679DE6DB1C3_.wvu.PrintTitles" localSheetId="0" hidden="1">'ФНС России _ФБ '!$10:$10</definedName>
    <definedName name="Z_89E63C1C_8B8F_4718_A820_DF6AD1181F60_.wvu.PrintTitles" localSheetId="0" hidden="1">'ФНС России _ФБ '!$10:$10</definedName>
    <definedName name="Z_89E63C1C_8B8F_4718_A820_DF6AD1181F60_.wvu.Rows" localSheetId="0" hidden="1">'ФНС России _ФБ '!$4:$8</definedName>
    <definedName name="Z_95C381E8_1852_4954_AA42_410F314CFA9C_.wvu.PrintTitles" localSheetId="0" hidden="1">'ФНС России _ФБ '!$10:$10</definedName>
    <definedName name="Z_95C381E8_1852_4954_AA42_410F314CFA9C_.wvu.Rows" localSheetId="0" hidden="1">'ФНС России _ФБ '!$4:$8</definedName>
    <definedName name="Z_9D5F8748_CE9E_4300_B62D_BCD7604590C6_.wvu.PrintTitles" localSheetId="0" hidden="1">'ФНС России _ФБ '!$10:$10</definedName>
    <definedName name="Z_BF49BDCB_7E81_401A_9C82_E455184C2C46_.wvu.PrintTitles" localSheetId="0" hidden="1">'ФНС России _ФБ '!$10:$10</definedName>
    <definedName name="Z_BF49BDCB_7E81_401A_9C82_E455184C2C46_.wvu.Rows" localSheetId="0" hidden="1">'ФНС России _ФБ '!$4:$8</definedName>
    <definedName name="Z_C6DA2AE4_EAF9_4EF5_854F_80D4056918A2_.wvu.PrintTitles" localSheetId="0" hidden="1">'ФНС России _ФБ '!$10:$10</definedName>
    <definedName name="Z_C6DA2AE4_EAF9_4EF5_854F_80D4056918A2_.wvu.Rows" localSheetId="0" hidden="1">'ФНС России _ФБ '!$4:$8</definedName>
    <definedName name="Z_E6BB1752_570C_40FE_921C_61EF67DB3F7A_.wvu.Cols" localSheetId="0" hidden="1">'ФНС России _ФБ '!$B:$D</definedName>
    <definedName name="Z_E6BB1752_570C_40FE_921C_61EF67DB3F7A_.wvu.PrintArea" localSheetId="0" hidden="1">'ФНС России _ФБ '!$A$1:$I$63</definedName>
    <definedName name="Z_E6BB1752_570C_40FE_921C_61EF67DB3F7A_.wvu.PrintTitles" localSheetId="0" hidden="1">'ФНС России _ФБ '!$10:$10</definedName>
    <definedName name="Z_E6BB1752_570C_40FE_921C_61EF67DB3F7A_.wvu.Rows" localSheetId="0" hidden="1">'ФНС России _ФБ '!$4:$8</definedName>
    <definedName name="_xlnm.Print_Titles" localSheetId="0">'ФНС России _ФБ '!$10:$10</definedName>
  </definedNames>
  <calcPr calcId="145621"/>
  <customWorkbookViews>
    <customWorkbookView name="Буйвало Оксана Ивановна - Личное представление" guid="{0BE95B3F-BA85-40D8-B4A3-CC01B4596876}" mergeInterval="0" personalView="1" maximized="1" windowWidth="1891" windowHeight="842" activeSheetId="1"/>
    <customWorkbookView name="Румянцева Юлия Александровна - Личное представление" guid="{9D5F8748-CE9E-4300-B62D-BCD7604590C6}"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Конторина Ирина Александровна - Личное представление" guid="{0F795532-456B-4D20-8D49-9FF51B158F77}" mergeInterval="0" personalView="1" maximized="1" showHorizontalScroll="0" showVerticalScroll="0" showSheetTabs="0" xWindow="-8" yWindow="-8" windowWidth="1936" windowHeight="1056" activeSheetId="1"/>
    <customWorkbookView name="Юдин Андрей Эдуардович - Личное представление" guid="{38AD7EEE-7502-4A45-96B6-9EE721215C23}" mergeInterval="0" personalView="1" maximized="1" showHorizontalScroll="0" showVerticalScroll="0" showSheetTabs="0"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Кравченко Татьяна Юрьевна - Личное представление" guid="{89E63C1C-8B8F-4718-A820-DF6AD1181F60}"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Кореньков Сергей Иванович - Личное представление" guid="{E6BB1752-570C-40FE-921C-61EF67DB3F7A}" mergeInterval="0" personalView="1" showHorizontalScroll="0" showVerticalScroll="0" showSheetTabs="0" windowWidth="960" windowHeight="1040"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арабанщикова - Личное представление" guid="{C6DA2AE4-EAF9-4EF5-854F-80D4056918A2}" mergeInterval="0" personalView="1" maximized="1" windowWidth="1353" windowHeight="515" activeSheetId="1"/>
    <customWorkbookView name="Oxana - Личное представление" guid="{048DFEC4-4021-41DF-985D-0A92B00E7EB7}" mergeInterval="0" personalView="1" maximized="1" xWindow="-8" yWindow="-8" windowWidth="1936" windowHeight="1048"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2" i="1" l="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12" i="1" l="1"/>
  <c r="A13" i="1" s="1"/>
  <c r="A14" i="1" s="1"/>
  <c r="A15" i="1" s="1"/>
  <c r="A16" i="1" s="1"/>
  <c r="A17" i="1" s="1"/>
  <c r="A18" i="1" s="1"/>
  <c r="A19" i="1" s="1"/>
  <c r="A20" i="1" s="1"/>
  <c r="A21" i="1" s="1"/>
</calcChain>
</file>

<file path=xl/sharedStrings.xml><?xml version="1.0" encoding="utf-8"?>
<sst xmlns="http://schemas.openxmlformats.org/spreadsheetml/2006/main" count="375" uniqueCount="256">
  <si>
    <t>№ п/п</t>
  </si>
  <si>
    <t>ФНС России</t>
  </si>
  <si>
    <t>прямой</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</si>
  <si>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</si>
  <si>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</si>
  <si>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</si>
  <si>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</si>
  <si>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</si>
  <si>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</si>
  <si>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</si>
  <si>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Налог на доходы физических лиц</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</si>
  <si>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</si>
  <si>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</si>
  <si>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</si>
  <si>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</si>
  <si>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</si>
  <si>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</si>
  <si>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</si>
  <si>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</si>
  <si>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</si>
  <si>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</si>
  <si>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</si>
  <si>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</si>
  <si>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</si>
  <si>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</si>
  <si>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</si>
  <si>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</si>
  <si>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</si>
  <si>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</si>
  <si>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</si>
  <si>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</si>
  <si>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</si>
  <si>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</si>
  <si>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</si>
  <si>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</si>
  <si>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</si>
  <si>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</si>
  <si>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</si>
  <si>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</si>
  <si>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</si>
  <si>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</si>
  <si>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</si>
  <si>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</si>
  <si>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</si>
  <si>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</si>
  <si>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</si>
  <si>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</si>
  <si>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</si>
  <si>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</si>
  <si>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</si>
  <si>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ИБ прогноз = ∑ (Кобъектов * S расчет.)*(+/-) F</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</si>
  <si>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</si>
  <si>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 xml:space="preserve">Основная формула: 
АПВ= ∑( ∑ (VПВ*S)*K соб. (+/-)P (+/-)F)
</t>
  </si>
  <si>
    <t xml:space="preserve">Основная формула: 
А АЛпв св9%= ∑[(V АЛпв св9%*S АЛпв св9%) – ((VПВ АЛсв9%*SПВ )*КВД )+ 
(VЛВпв*S АЛпв св9%) – ((VПВлв;*SПВ )*КВД )]
*K соб. (+/-)P (+/-)F
</t>
  </si>
  <si>
    <t xml:space="preserve">Основная формула: 
А сидр= ∑ (Vсидр*S)* K соб. (+/-)P (+/-)F
</t>
  </si>
  <si>
    <t>ЖМ прогноз. = ∑ (Vразреш. * S ЖМ) (+/-) F</t>
  </si>
  <si>
    <t>Определенный расчетом размер госпошлины учитывает в себе льготы, освобождения и преференции, установленные главой 25.3 НК РФ</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</si>
  <si>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</si>
  <si>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</si>
  <si>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</si>
  <si>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</si>
  <si>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</si>
  <si>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</si>
  <si>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</si>
  <si>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</si>
  <si>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</si>
  <si>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</si>
  <si>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</si>
  <si>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</si>
  <si>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</si>
  <si>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1. Налог кадастр. = НБ кадастр.× S кадастр. × К соб. (+/-) F
2. Налог перех.периода = ((Налог кадастр. - Налог инв.) × К пер.периода + Налог инв.) × К соб. (+/-) F</t>
  </si>
  <si>
    <t xml:space="preserve">Расчет прогнозного объема поступлений налога на имущество физических лиц осуществляется в разрезе субъектов РФ: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Прогнозные поступления налога на имущество физических лиц суммируются по всем субъектам РФ.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</si>
  <si>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</si>
  <si>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</si>
  <si>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ЗН ОРГ = НБ × Кэкстр. ×S × K пер× Ксоб. (+/-) F</t>
  </si>
  <si>
    <t xml:space="preserve">Расчет прогнозного объема поступлений земельного налога с организаций осуществляется в разрезе субъектов РФ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</si>
  <si>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</si>
  <si>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</si>
  <si>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</si>
  <si>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</si>
  <si>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1 = (Dn*Кфзп/100 – Vn*Кv/100) * Sn / 100 * K исч. с./100 (+/-) F</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</si>
  <si>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</si>
  <si>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</si>
  <si>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</si>
  <si>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3 = ФЗП * Кn/100 (+/-) F</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</si>
  <si>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</si>
  <si>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</si>
  <si>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</si>
  <si>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</si>
  <si>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6 = ФЗП * Кn/100 (+/-) F</t>
  </si>
  <si>
    <t>НДФЛ 7 = ФЗП * Кn/100 (+/-) F</t>
  </si>
  <si>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</si>
  <si>
    <t>НДФЛ 8 = ФЗП * Кn/100 (+/-) F</t>
  </si>
  <si>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</si>
  <si>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</si>
  <si>
    <t>10102000010000110</t>
  </si>
  <si>
    <t>10102010010000110</t>
  </si>
  <si>
    <t>10102020010000110</t>
  </si>
  <si>
    <t>10102030010000110</t>
  </si>
  <si>
    <t>10102040010000110</t>
  </si>
  <si>
    <t>10102050010000110</t>
  </si>
  <si>
    <t>10102080010000110</t>
  </si>
  <si>
    <t>10102100010000110</t>
  </si>
  <si>
    <t>10102110010000110</t>
  </si>
  <si>
    <t>10302100010000110</t>
  </si>
  <si>
    <t>10302112010000110</t>
  </si>
  <si>
    <t>10302120010000110</t>
  </si>
  <si>
    <t>10302440010000110</t>
  </si>
  <si>
    <t>10501000000000110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</si>
  <si>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</si>
  <si>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</si>
  <si>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</si>
  <si>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</si>
  <si>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</si>
  <si>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</si>
  <si>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</si>
  <si>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</si>
  <si>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</si>
  <si>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</si>
  <si>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</si>
  <si>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10803010010000110</t>
  </si>
  <si>
    <t>10807010010000110</t>
  </si>
  <si>
    <t>11301020010000130</t>
  </si>
  <si>
    <t>11301190010000130</t>
  </si>
  <si>
    <t>10704010010000110</t>
  </si>
  <si>
    <t>10701020010000110</t>
  </si>
  <si>
    <t>10701030010000110</t>
  </si>
  <si>
    <t>10701080010000110</t>
  </si>
  <si>
    <t>10701090010000110</t>
  </si>
  <si>
    <t>10900000000000000</t>
  </si>
  <si>
    <t>11202030010000120</t>
  </si>
  <si>
    <t>10606030000000110</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</si>
  <si>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</si>
  <si>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</si>
  <si>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r>
      <t xml:space="preserve">МЕТОДИКА
прогнозирования поступлений </t>
    </r>
    <r>
      <rPr>
        <b/>
        <sz val="16"/>
        <rFont val="Times New Roman"/>
        <family val="1"/>
        <charset val="204"/>
      </rPr>
      <t xml:space="preserve">доходов в бюджеты бюджетной системы Российской Федерации </t>
    </r>
  </si>
  <si>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</si>
  <si>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10506000010000110</t>
  </si>
  <si>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</si>
  <si>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t>10102130010000110</t>
  </si>
  <si>
    <t>10102140010000110</t>
  </si>
  <si>
    <t>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по которым предъявлен налог к уплате, с учетом налоговых вычетов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</si>
  <si>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</si>
  <si>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</si>
  <si>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t>1 08 02000 01 0000 110</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</si>
  <si>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</si>
  <si>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</si>
  <si>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</si>
  <si>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Данный вид госпошлины рассчитывается с использованием следующих показателей:  
- данные, полученные по запросам ФНС России из Конституционного Суда;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КС – прогнозируемое (расчётное) количество госпошлин по делам, рассматриваемым Конституционным Судом Российской Федерации, единиц; 
Расчёт количества К КС госпошлин производится методом экстраполяции или методом усреднения.  
Ср КС – расчетный размер госпошлины по делам, рассматриваемым Конституционным Судом Российской Федерации, тыс. рублей; 
Расчёт среднего размера госпошлины Ср КС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</si>
  <si>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</si>
  <si>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</si>
  <si>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</si>
  <si>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t>
  </si>
  <si>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</si>
  <si>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</si>
  <si>
    <t xml:space="preserve">1 16 18000 01 0000 140
</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</si>
  <si>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</si>
  <si>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</si>
  <si>
    <t xml:space="preserve">Прогноз поступлений по данному виду дохода осуществляется с использованием следующих данных: 
- динамика фактических поступлений согласно данным отчёта 1-НМ;    
- другие источники. 
</t>
  </si>
  <si>
    <t>Государственная пошлина за повторную выдачу свидетельства о постановке на учет в налоговом органе (сумма платежа (перерасчеты, недоимка и задолженность по соответствующему платежу, в том числе по отмененному)</t>
  </si>
  <si>
    <t>Государственная пошлина за повторную выдачу свидетельства о постановке на учет в налоговом органе (прочие поступления)</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</si>
  <si>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</si>
  <si>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Государственная пошлина за повторную выдачу свидетельства о постановке на учет в налоговом органе (уплата процентов, начисленных на суммы излишне взысканных (уплаченных) платежей, а также при нарушении сроков их возврата)</t>
  </si>
  <si>
    <t>10807310018000110</t>
  </si>
  <si>
    <t>10807310014000110</t>
  </si>
  <si>
    <t>10807310015000110</t>
  </si>
  <si>
    <t xml:space="preserve">10807310011000110
</t>
  </si>
  <si>
    <t xml:space="preserve"> 
</t>
  </si>
  <si>
    <t>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пива),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данных оперативного анализа  налоговых деклараций, показателями отчета по форме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</si>
  <si>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-показатели прогноза социально-экономического развития субъекта Российской Федерации (налогооблагаемый объём алкогольной продукции с объемной долей этилового спирта свыше 9 процентов (за исключением вин, игристых вин, включая российское шампанское),  производимой на территории Российской Федерации из подакцизного винограда;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включая российское шампанское), по технологии полного цикла),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включая российское шампанское), производимой на территории Российской Федерации из подакцизного винограда, литры безводного этилового спирта (с учетом данных оперативного анализа  налоговых деклараций, показателями отчета по форме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Российской Федерации из подакцизного винограда, литры безводного этилового спирта (с учетом данных оперативного анализа  налоговых деклараций, показателями отчета по форме №5-АЛ);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включая российское шампанское), тонны (с учетом данных оперативного анализа  налоговых деклараций, показателями отчета по форме №5-АЛ); 
SПВ – ставка акциза, рублей за 1 тонну;
VПВлв – налогооблагаемый объем винограда, использованного для производства ликерных вин, тонны (с учетом данных оперативного анализа  налоговых деклараций, показателями отчета по форме №5-АЛ);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</si>
  <si>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расчёта налога:
ЕСХН = [(Vнбпп * S (+/-) F)] *( K соб.)
Расчёт составляющих основной формулы:
Vнбпп = Vнбпр.п. / VВРП пр.п * VВРП п.п.
</t>
  </si>
  <si>
    <t xml:space="preserve">Для расчета единого сельскохозяйственного налога используются:
- показатели прогноза социально-экономического развития субъекта РФ на очередной финансовый год и плановый период (ВРП), разрабатываемые Министерством экономического развития Белгородской области и утверждаемые Правительством субъекта РФ; 
- динамика налоговой базы по налогу по данным отчета по форме №5-ЕСХН «Отчет о налоговой базе и структуре начислений по единому сельскохозяйственному налогу» (далее – отчет № 5-ЕСХН) за годы, предшествующие прогнозируемому;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26.1 «Система налогообложения для сельскохозяйственных товаропроизводителей (единый сельскохозяйственный налог)» НК РФ и др. источники.
    Vнбпп – налоговая база прогнозируемого периода,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Vнбпр.п. – налоговая база предыдущего периода, тыс. рублей;
VВРП пр.п – объем ВРП в предыдущем периоде, тыс. рублей;
VВРП п.п – объем прогнозируемого ВРП, тыс. рублей.
</t>
  </si>
  <si>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Vнбпп = СР(VНБп.п.) * Q Патент п.п.
СР(</t>
    </r>
    <r>
      <rPr>
        <b/>
        <vertAlign val="subscript"/>
        <sz val="11"/>
        <rFont val="Times New Roman"/>
        <family val="1"/>
        <charset val="204"/>
      </rPr>
      <t>VНБп.п.</t>
    </r>
    <r>
      <rPr>
        <b/>
        <sz val="11"/>
        <rFont val="Times New Roman"/>
        <family val="1"/>
        <charset val="204"/>
      </rPr>
      <t>) = СР(</t>
    </r>
    <r>
      <rPr>
        <b/>
        <vertAlign val="subscript"/>
        <sz val="11"/>
        <rFont val="Times New Roman"/>
        <family val="1"/>
        <charset val="204"/>
      </rPr>
      <t>VНБпр.п.</t>
    </r>
    <r>
      <rPr>
        <b/>
        <sz val="11"/>
        <rFont val="Times New Roman"/>
        <family val="1"/>
        <charset val="204"/>
      </rPr>
      <t>) * (V</t>
    </r>
    <r>
      <rPr>
        <b/>
        <vertAlign val="subscript"/>
        <sz val="11"/>
        <rFont val="Times New Roman"/>
        <family val="1"/>
        <charset val="204"/>
      </rPr>
      <t>ОбРТп.п</t>
    </r>
    <r>
      <rPr>
        <b/>
        <sz val="11"/>
        <rFont val="Times New Roman"/>
        <family val="1"/>
        <charset val="204"/>
      </rPr>
      <t>+ V</t>
    </r>
    <r>
      <rPr>
        <b/>
        <vertAlign val="subscript"/>
        <sz val="11"/>
        <rFont val="Times New Roman"/>
        <family val="1"/>
        <charset val="204"/>
      </rPr>
      <t>Уп.п</t>
    </r>
    <r>
      <rPr>
        <b/>
        <sz val="11"/>
        <rFont val="Times New Roman"/>
        <family val="1"/>
        <charset val="204"/>
      </rPr>
      <t>) / (V</t>
    </r>
    <r>
      <rPr>
        <b/>
        <vertAlign val="subscript"/>
        <sz val="11"/>
        <rFont val="Times New Roman"/>
        <family val="1"/>
        <charset val="204"/>
      </rPr>
      <t>ОбРТпр.п</t>
    </r>
    <r>
      <rPr>
        <b/>
        <sz val="11"/>
        <rFont val="Times New Roman"/>
        <family val="1"/>
        <charset val="204"/>
      </rPr>
      <t>+ V</t>
    </r>
    <r>
      <rPr>
        <b/>
        <vertAlign val="subscript"/>
        <sz val="11"/>
        <rFont val="Times New Roman"/>
        <family val="1"/>
        <charset val="204"/>
      </rPr>
      <t>Упр.п</t>
    </r>
    <r>
      <rPr>
        <b/>
        <sz val="11"/>
        <rFont val="Times New Roman"/>
        <family val="1"/>
        <charset val="204"/>
      </rPr>
      <t xml:space="preserve">),
Q </t>
    </r>
    <r>
      <rPr>
        <b/>
        <vertAlign val="subscript"/>
        <sz val="11"/>
        <rFont val="Times New Roman"/>
        <family val="1"/>
        <charset val="204"/>
      </rPr>
      <t xml:space="preserve">Патент п.п. </t>
    </r>
    <r>
      <rPr>
        <b/>
        <sz val="11"/>
        <rFont val="Times New Roman"/>
        <family val="1"/>
        <charset val="204"/>
      </rPr>
      <t xml:space="preserve">= Q </t>
    </r>
    <r>
      <rPr>
        <b/>
        <vertAlign val="subscript"/>
        <sz val="11"/>
        <rFont val="Times New Roman"/>
        <family val="1"/>
        <charset val="204"/>
      </rPr>
      <t>Патент 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 xml:space="preserve"> (Q</t>
    </r>
    <r>
      <rPr>
        <b/>
        <vertAlign val="subscript"/>
        <sz val="11"/>
        <rFont val="Times New Roman"/>
        <family val="1"/>
        <charset val="204"/>
      </rPr>
      <t>Патент</t>
    </r>
    <r>
      <rPr>
        <b/>
        <sz val="11"/>
        <rFont val="Times New Roman"/>
        <family val="1"/>
        <charset val="204"/>
      </rPr>
      <t xml:space="preserve">) / 100,
СР(VНБпр.п.) = Vнбпр.п.  / Q Патент пр.п.
Vнбпр.п.  = ПСНпр.п. / S
</t>
    </r>
    <r>
      <rPr>
        <b/>
        <strike/>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</si>
  <si>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I ИПЦ п.п</t>
    </r>
    <r>
      <rPr>
        <b/>
        <sz val="11"/>
        <rFont val="Times New Roman"/>
        <family val="1"/>
        <charset val="204"/>
      </rPr>
      <t xml:space="preserve">
</t>
    </r>
  </si>
  <si>
    <r>
      <t xml:space="preserve">Для расчета поступлений налога на профессиональный доход используются:
-показатели прогноза социально-экономического развития субъекта (ИПЦ), разрабатываемые Министерством экономического развития и промышленности Белгородской области и утверждаемые Правительством субъекта РФ;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данные о суммах дохода зарегистрированных налогоплательщиков из информационных ресурсов.
</t>
    </r>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i/>
        <sz val="11"/>
        <rFont val="Times New Roman"/>
        <family val="1"/>
        <charset val="204"/>
      </rPr>
      <t>I ИПЦ п.п</t>
    </r>
    <r>
      <rPr>
        <sz val="11"/>
        <rFont val="Times New Roman"/>
        <family val="1"/>
        <charset val="204"/>
      </rPr>
      <t xml:space="preserve"> – индекс потребительских цен, %</t>
    </r>
  </si>
  <si>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</si>
  <si>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</si>
  <si>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</si>
  <si>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</si>
  <si>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НДПИ общ.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 xml:space="preserve">НДПИ общ. ПИ (щеб.) = Ʃ(V щеб. × 16,5) × B ПИ щеб. (общ.)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</si>
  <si>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проч. ПИ = (Ʃ(U проч. ПИ × S (или S расчет.) + НДПИ проч.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
НДПИ проч. ПИ (щеб.) = Ʃ(V щеб. × 16,5) × B ПИ щеб. (проч.ПИ)</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</si>
  <si>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рента = (Ʃ(U рента × S (или S расчет.) + Ʃ(Vм.к.р. × Sм.к.р..)) × Крента - Ʃ Hрента (+-) P) × K соб. (+-) F,
</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</si>
  <si>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ЖР = (Ʃ((VЖР × Sрасчёт.) - Ʃ LЖР льгот - Ʃ HЖР)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Кжр,
Ʃ LЖР льгот = Ʃ((VЖР льгот × Sрасчёт.) ×Кльгот).</t>
    </r>
  </si>
  <si>
    <r>
      <t xml:space="preserve">Основная формула:  
</t>
    </r>
    <r>
      <rPr>
        <sz val="11"/>
        <rFont val="Times New Roman"/>
        <family val="1"/>
        <charset val="204"/>
      </rPr>
      <t xml:space="preserve">Г КС = К КС * Ср КС (+/-) F </t>
    </r>
    <r>
      <rPr>
        <b/>
        <sz val="11"/>
        <rFont val="Times New Roman"/>
        <family val="1"/>
        <charset val="204"/>
      </rPr>
      <t xml:space="preserve">
</t>
    </r>
  </si>
  <si>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</si>
  <si>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r>
      <t xml:space="preserve">Основная формула:  
</t>
    </r>
    <r>
      <rPr>
        <sz val="11"/>
        <rFont val="Times New Roman"/>
        <family val="1"/>
        <charset val="204"/>
      </rPr>
      <t xml:space="preserve">Г РЕГ = К РЕГ * Ср РЕГ (+/-) F-Vосв 
</t>
    </r>
    <r>
      <rPr>
        <b/>
        <sz val="11"/>
        <rFont val="Times New Roman"/>
        <family val="1"/>
        <charset val="204"/>
      </rPr>
      <t xml:space="preserve">
 Расчёт компонент: 
</t>
    </r>
    <r>
      <rPr>
        <sz val="11"/>
        <rFont val="Times New Roman"/>
        <family val="1"/>
        <charset val="204"/>
      </rPr>
      <t>Vосв = ∑ КГП * РГп * Рп,
                        i=1</t>
    </r>
    <r>
      <rPr>
        <b/>
        <sz val="11"/>
        <rFont val="Times New Roman"/>
        <family val="1"/>
        <charset val="204"/>
      </rPr>
      <t xml:space="preserve">
</t>
    </r>
  </si>
  <si>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</si>
  <si>
    <t xml:space="preserve">Налог на прибыль организаций, зачисляемый в бюджет субъекта РФ </t>
  </si>
  <si>
    <t>10101010000000110</t>
  </si>
  <si>
    <t xml:space="preserve">В прогнозе поступлений налога на прибыль организаций, зачисляемого в бюджет субъекта РФ, учитываются:
- показатели прогноза социально-экономического развития субъекта РФ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по формам № 5-П и 5-ПМ,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Налог на прибыль организаций – сумма налога на прибыль организаций, тыс. рублей;
Налог на прибыль осн – сумма налога на прибыль организаций, облагаемая по основной налоговой ставке,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</si>
  <si>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t>10101104020000110</t>
  </si>
  <si>
    <r>
      <t xml:space="preserve">Совокупная сумма налога на прибыль организаций (Прибыль расчетная) определяется по формуле
Прибыль расчетная = Прибыль организаций + Прибыль бывш. участ. КГН 
+ Прибыль межд. холд. комп.
</t>
    </r>
    <r>
      <rPr>
        <b/>
        <sz val="11"/>
        <rFont val="Times New Roman"/>
        <family val="1"/>
        <charset val="204"/>
      </rPr>
      <t>Основная формула расчёта налога:</t>
    </r>
    <r>
      <rPr>
        <sz val="11"/>
        <rFont val="Times New Roman"/>
        <family val="1"/>
        <charset val="204"/>
      </rPr>
      <t xml:space="preserve">
Налог на прибыль_организаций  = Налог на прибыль_осн (+-) F
</t>
    </r>
    <r>
      <rPr>
        <b/>
        <sz val="11"/>
        <rFont val="Times New Roman"/>
        <family val="1"/>
        <charset val="204"/>
      </rPr>
      <t>Расчёт составляющих основной формулы:</t>
    </r>
    <r>
      <rPr>
        <sz val="11"/>
        <rFont val="Times New Roman"/>
        <family val="1"/>
        <charset val="204"/>
      </rPr>
      <t xml:space="preserve">
Налог на прибыль_осн = (V НБ ОСН. × S) × K соб.+ (P перерасчёт × K соб.) + Кр – V льгот
</t>
    </r>
  </si>
  <si>
    <r>
      <t xml:space="preserve">Основная формула расчёта налога: </t>
    </r>
    <r>
      <rPr>
        <sz val="11"/>
        <rFont val="Times New Roman"/>
        <family val="1"/>
        <charset val="204"/>
      </rPr>
      <t>Налог на прибыль_всеКГН =V КГН * Tэкспорт * S (+-) F</t>
    </r>
  </si>
  <si>
    <t xml:space="preserve">Для расчёта налога, уплачиваемого в связи с применением упрощенной системы налогообложения, используются:
- показатели прогноза социально-экономического развития субъекта РФ на очередной финансовый год и плановый период (ВРП, ИПЦ), разрабатываемые Министерством экономического развития и промышленности Белгородской области;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26.2. НК РФ «Упрощенная система налогообложения», и др. источники.   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УСН1, тыс. рублей;
S – ставка налога, %;
Vстр.взн. – прогнозируемый объем страховых взносов на ОПС и по временной нетрудоспособности, тыс. рублей;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регионального продукта в предыдущем периоде, тыс. рублей;
VВРП п.п – объем прогнозируемого  регионального продукта.
Vстр.взн..пр.п – сумма страховых взносов на ОПС и по временной нетрудоспособности за предыдущий период, тыс. рублей;
I исч.пр.п – сумма исчисленного налога прошлого периода;
Vнб1пр.п – налоговая база предыдущего периода по УСН1, тыс. рублей;
Vнб2пп – налоговая база прогнозируемого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Vнб2пр.п – налоговая база предыдущего периода по 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t>
  </si>
  <si>
    <r>
      <rPr>
        <b/>
        <i/>
        <sz val="11"/>
        <rFont val="Times New Roman"/>
        <family val="1"/>
        <charset val="204"/>
      </rPr>
      <t>Расчёт доходов в бюджетную систему Российской Федерации от уплаты налога, взимаемого в связи с применением патентной системы налогообложения, осуществляется в соответствии с действующим законодательством Российской Федерации о налогах и сборах.
Для расчета поступлений налога, взимаемого в связи с применением патентной системы налогообложения, используются:
- показатели прогноза социально-экономического развития субъекта РФ на очередной финансовый год и плановый период ( оборот розничной торговли, объем платных услуг населения), разрабатываемые Министерством экономического развития и промышленности Белгородской области и утверждаемые Правительством субъекта РФ;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главой 26.5 «Патентная система налогообложения» НК РФ и др. источники.
Расчёт прогнозного объёма поступлений налога, взимаемого в связи с применением патентной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 xml:space="preserve">Vнб пп </t>
    </r>
    <r>
      <rPr>
        <sz val="11"/>
        <rFont val="Times New Roman"/>
        <family val="1"/>
        <charset val="204"/>
      </rPr>
      <t xml:space="preserve">. – налоговая база прогнозируемого периода, тыс. рублей;
Vнбпр.п.  - налоговая база предыдущего периода, тыс. рублей;
</t>
    </r>
    <r>
      <rPr>
        <i/>
        <sz val="11"/>
        <rFont val="Times New Roman"/>
        <family val="1"/>
        <charset val="204"/>
      </rPr>
      <t xml:space="preserve">S </t>
    </r>
    <r>
      <rPr>
        <sz val="11"/>
        <rFont val="Times New Roman"/>
        <family val="1"/>
        <charset val="204"/>
      </rPr>
      <t>– ставка налога, %;
СР(V</t>
    </r>
    <r>
      <rPr>
        <vertAlign val="subscript"/>
        <sz val="11"/>
        <rFont val="Times New Roman"/>
        <family val="1"/>
        <charset val="204"/>
      </rPr>
      <t>НБп.п.</t>
    </r>
    <r>
      <rPr>
        <sz val="11"/>
        <rFont val="Times New Roman"/>
        <family val="1"/>
        <charset val="204"/>
      </rPr>
      <t>) – средний размер налоговой базы на один выданный патент прогнозируемого периода, тыс. рублей;
СР(V</t>
    </r>
    <r>
      <rPr>
        <vertAlign val="subscript"/>
        <sz val="11"/>
        <rFont val="Times New Roman"/>
        <family val="1"/>
        <charset val="204"/>
      </rPr>
      <t>НБпр.п.</t>
    </r>
    <r>
      <rPr>
        <sz val="11"/>
        <rFont val="Times New Roman"/>
        <family val="1"/>
        <charset val="204"/>
      </rPr>
      <t>) – средний размер налоговой базы на один патент предыдущего периода, тыс. рублей;
Q</t>
    </r>
    <r>
      <rPr>
        <vertAlign val="subscript"/>
        <sz val="11"/>
        <rFont val="Times New Roman"/>
        <family val="1"/>
        <charset val="204"/>
      </rPr>
      <t xml:space="preserve"> Патент п.п.</t>
    </r>
    <r>
      <rPr>
        <sz val="11"/>
        <rFont val="Times New Roman"/>
        <family val="1"/>
        <charset val="204"/>
      </rPr>
      <t xml:space="preserve"> – количество выданных патентов прогнозируемого периода, ед
Q </t>
    </r>
    <r>
      <rPr>
        <vertAlign val="subscript"/>
        <sz val="11"/>
        <rFont val="Times New Roman"/>
        <family val="1"/>
        <charset val="204"/>
      </rPr>
      <t xml:space="preserve">Патент пр.п. </t>
    </r>
    <r>
      <rPr>
        <sz val="11"/>
        <rFont val="Times New Roman"/>
        <family val="1"/>
        <charset val="204"/>
      </rPr>
      <t>- количество выданных патентов предыдущего периода, ед.;
ТР</t>
    </r>
    <r>
      <rPr>
        <vertAlign val="subscript"/>
        <sz val="11"/>
        <rFont val="Times New Roman"/>
        <family val="1"/>
        <charset val="204"/>
      </rPr>
      <t>3года</t>
    </r>
    <r>
      <rPr>
        <sz val="11"/>
        <rFont val="Times New Roman"/>
        <family val="1"/>
        <charset val="204"/>
      </rPr>
      <t xml:space="preserve"> (Q</t>
    </r>
    <r>
      <rPr>
        <vertAlign val="subscript"/>
        <sz val="11"/>
        <rFont val="Times New Roman"/>
        <family val="1"/>
        <charset val="204"/>
      </rPr>
      <t>Патент</t>
    </r>
    <r>
      <rPr>
        <sz val="11"/>
        <rFont val="Times New Roman"/>
        <family val="1"/>
        <charset val="204"/>
      </rPr>
      <t xml:space="preserve">) – средний темп роста количества выданных патентов за 3 года, предшествующие прогнозируемому периоду,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t>
    </r>
  </si>
  <si>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сидра, пуаре и медовухи),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Vсидр -  налогооблагаемый объем реализации сидра, пуаре и медовухи, л. (с учетом данных оперативного анализа  налоговых деклараций, показателями отчета по форме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</si>
  <si>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прогноза социально-экономического развития Российской Федерации (объем жидкой стали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использованной для получения продуктов (полупродуктов) металлургического производства путем литья),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</si>
  <si>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</si>
  <si>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Основная формула расчёта налога:
УСН всего = УСН 1 + УСН 2
Расчёт составляющих основной формулы:
УСН1 = [(Vнб1пп * (S) – Vстр.взн.) (+/-)F] * (K соб)
Vнб1пп = Vнб1пр.п / VВРП пр.п * VВРП п.п
Vстр.взн. = [(Vнб1пп * (S)] * (Vстр.взн..пр.п / Iисч.пр.п)
УСН 2=[(Vнб2nn * (S1) (+/-)F] + [(VнбЗnn * (S2) (+I-)F] * (Ксоб)
Vнб2пп = (Vнб2пр.п / VВРПпр.п)* VВРПпп
Vнб3пп = (Vнб3пр.п / VВРП пр.п)* VВРП п.п
</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</si>
  <si>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поступлений налога на прибыль организаций, зачисляемого в бюджет субъекта РФ, включает:
- Прибыль организаций - 182 1 01 01012 02 0000 110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 Прибыль бывш. участ КГН - 182 1 01 01104 01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182 1 01 01104 02 0000 110
- Прибыль межд. холд. комп. - 182 1 01 01016 02 0000 110 Налог на прибыль организаций, уплачиваемый международными холдинговыми компаниями, зачисляемый в бюджеты субъектов Российской Федерации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В целях определения суммы налоговой базы для исчисления налога на прибыль по основной ставке (V НБ ОСН.) определяется: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и данных отчета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Российской Федерации, могут быть использованы иные показатели расчета, которые не включены в методику прогнозирования ФНС России (например, ВРП), при этом необходимо строгое соблюдение требований, установленных Постановлением Правительства №574 от 23.06.2016 (ред. 05.06.2019),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Российской Федерации, необходимо согласовывать с финансовыми органами субъекта Российской Федерации.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</si>
  <si>
    <t xml:space="preserve">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</si>
  <si>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</si>
  <si>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доходы физических лиц с доходов, полученных физическими лицами в соответствии со статьей 228 Налогового Кодекса Российской Федерации ,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</si>
  <si>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</si>
  <si>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</si>
  <si>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</si>
  <si>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</si>
  <si>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Налог на доходы физических лиц в отношении доходов от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</si>
  <si>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</si>
  <si>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Расчёт поступлений акцизов на сидр, пуаре и медовуху осуществляется по методу прямого расчёта, основанного на непосредственном использовании прогнозных значений объемных показателей, размера ставок и других показателей, определяющих поступления акцизов (уровень собираемости и др.).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сидр, пуаре и медовуху зачисляются в бюджеты субъектов Российской Федерации по нормативам, установленным в соответствии со статьями БК РФ.
</t>
  </si>
  <si>
    <t xml:space="preserve">Расчёт поступлений осуществляется по методу прямого расчёта, основанного на непосредственном использовании прогнозных значений объемных показателей с учётом крепости, размера ставок и других показателей, определяющих поступления акцизов (уровень собираемости и др.).Выпадающие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Зачисляются в бюджеты бюджетной системы РФ по нормативам, установленным в соответствии со статьями БК РФ.
Основные параметры прогноза представлены по двум видам: алкогольная продукция с нормативным содержанием объемной доли этилового спирта от 9,0% до 18,0% и алкогольная продукция с нормативным содержанием объемной доли этилового спирта свыше 18,0%.
</t>
  </si>
  <si>
    <t xml:space="preserve">Расчёт поступлений акцизов на пиво, напитки, изготавливаемые на основе пива,  осуществляется по методу прямого расчёта, основанного на непосредственном использовании прогнозных значений объемных показателей, размера ставок и других показателей, определяющих поступления акцизов (уровень собираемости и др.).
Основные параметры прогноза представлены по двум видам: пиво с нормативным содержанием объемной доли этилового спирта от 0,5% до 8,6% и пиво с нормативным содержанием объемной доли этилового спирта свыше 8,6%.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</si>
  <si>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 xml:space="preserve">Расчёт поступлений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осуществляется по методу прямого расчёта, основанного на непосредственном использовании прогнозных значений объемных показателей, размера ставок, и других показателей, определяющих поступления акцизов.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</si>
  <si>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Расчёт прогнозного объёма поступлений налога, взимаемого в связи с применением упрощенной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</si>
  <si>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Расчет доходов в бюджетную систему Российской Федерации от уплаты единого сельскохозяйственного налога осуществляется в соответствии с действующим законодательством Российской Федерации о налогах и сборах.                               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</si>
  <si>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r>
      <t>Расчёт прогнозного объёма поступлений налога на профессиональный доход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</si>
  <si>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t xml:space="preserve">Расчет прогнозного объема поступлений налога на имущество физических лиц осуществляется по следующей формуле:
Налог кадастр. = НБ кадастр.× S кадастр. × К соб. (+/-) F,
где:
НБ кадастр. = налоговая база в виде кадастровой стоимости строений, помещений и сооружений, по которым предъявлен налог к уплате (отчет по форме № 5-МН), тыс. рублей.
S кадастр. = расчетная средняя ставка по кадастровой стоимости объекта налогообложения за отчетный период, %.
Средняя ставка по кадастровой стоимости объекта за отчетный период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по форме №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в разрезе субъектов Российской Федерации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t>
  </si>
  <si>
    <t xml:space="preserve">Для расчета налога на имущество организаций используются: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по форме № 5-НИО «О налоговой базе и структуре начислений по налогу на имущество организаций»,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по форме № 5-НИО «О налоговой базе и структуре начислений по налогу на имущество организаций» за предыдущие периоды;
- динамика начислений налога и фактических поступлений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сложившаяся в предыдущие периоды;
- информация о налоговых ставках, предусмотренных главой 30 НК РФ «Налог на имущество организаций» и нормативными правовыми актами субъектов Российской Федерации;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«Налог на имущество организаций» и другими нормативными правовыми актами. 
Прогнозирование поступлений налога на имущество организаций осуществляется  методом прямого расчета, основанного на использовании показателей налоговой базы и налоговых ставок, а также других показателей (уровень переходящих платежей, уровень собираемости, уровень корректирующих поступлений).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нормативными правовыми актами субъектов Российской Федерации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Российской Федерации по нормативам, установленным в соответствии со статьями БК РФ.
</t>
  </si>
  <si>
    <t xml:space="preserve">Основная формула расчёта налога:
НИ орг. = (V СС × S СС + V КС × S КС + Нжд.) × K пер× K соб. (+/-) F, 
Расчёт компонент:
V СС = СГ × Д нач. НИ СС, 
V КС = СГ × Д нач. НИ КС </t>
  </si>
  <si>
    <t xml:space="preserve">Прогнозируемый объем поступлений налога на имущество организаций  (НИ орг.) рассчитывается по формуле:
где,
V СС – объем налоговой базы по имуществу, определяемому по среднегодовой стоимости, тыс. рублей; 
Объем налоговой базы по имуществу, определяемому по среднегодовой стоимости (V СС), рассчитывается по формуле:
V СС = СГ × Д нач. НИ СС, 
где,
СГ – среднегодовая стоимость имущества по данным отчета по форме № 5-НИО «О налоговой базе и структуре начислений по налогу на имущество организаций»;
Д нач НИ СС – доля облагаемой стоимости имущества, определяемого по среднегодовой стоимости, сложившаяся в отчетном периоде.
Объем налоговой базы по имуществу, определяемому по кадастровой стоимости (V КС), рассчитывается по формуле:
V КС = СГ × Д нач. НИ КС 
где,
СГ – среднегодовая стоимость имущества по данным отчета по форме № 5-НИО «О налоговой базе и структуре начислений по налогу на имущество организаций»;
Д нач НИ КС – доля облагаемой стоимости имущества, определяемая по кадастровой стоимости, сложившаяся в отчетном периоде.
Доля облагаемой стоимости имущества, определяемая по среднегодовой стоимости, рассчитывается как частное от деления налоговой базы в виде среднегодовой стоимости имущества организаций (по отчету по форме № 5-НИО) к общей среднегодовой стоимости имущества.
Доля облагаемой стоимости имущества, определяемая по кадастровой стоимости, рассчитывается как частное от деления налоговой базы в виде кадастровой стоимости имущества организаций среднегодовой стоимости имущества организаций (по отчету по форме № 5-НИО) к общей среднегодовой стоимости имущества.
S СС – расчетная средняя ставка налога на имущество организаций, определяемая по среднегодовой стоимости, %.
Средняя ставка по налогу на имущество организаций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по форме № 5-НИО). 
V КС – объем налоговой базы по имуществу, определяемому по кадастровой стоимости, тыс. рублей;
S КС – расчетная средняя ставка налога на имущество организаций, определяемая по кадастровой стоимости, %.
Средняя ставка по налогу на имущество организаций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по форме № 5-НИО).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В прогнозируемом периоде увеличивается пропорционально увеличению ставки;
K пер. – расчетный уровень переходящих платежей по налогу, %.
Расчетный уровень переходящих платежей определяется как частное от деления суммы начисленного налога на имущество организаций (по отчету по форме № 1-НМ), на сумму налога на имущество организаций, исчисленного к уплате в бюджет (по отчету по форме № 5-НИО),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</si>
  <si>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b/>
        <i/>
        <vertAlign val="subscript"/>
        <sz val="11"/>
        <rFont val="Times New Roman"/>
        <family val="1"/>
        <charset val="204"/>
      </rPr>
      <t xml:space="preserve">
</t>
    </r>
  </si>
  <si>
    <t xml:space="preserve">Для расчёта налога на доходы физических лиц, используются:
- показатели прогноза Министерства экономического развития и промышленности Белгородской области на очередной финансовый год и плановый период (фонд заработной платы, индекс потребительских цен), разрабатываемые Минэкономразвития Российской Федерации;
- динамика налоговой базы по налогу согласно данным отчёта по форме 
№ 5-НДФЛ «Отчет о налоговой базе и структуре начислений по налогу на доходы физических лиц, удерживаемому налоговыми агентами», сложившаяся за предыдущие периоды;
- динамика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исчисленных и удержанных налоговым агентом»,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налоговых вычетов по налогу по форме 1-ДДК «Отчет о декларировании доходов физическими лицами»; 
- налоговые ставки, льготы и преференции, предусмотренные главой 23 НК РФ «Налог на доходы физических лиц» и др. источники.
НДФЛ 1 (182 1 01 02010 01 0000 110) – объем поступлений по налогу на доходы физических лиц с доходов, источником которых является налоговый агент, тыс. рублей; объем поступлений по налогу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тыс. рублей;
НДФЛ 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НДФЛ 3 (182 1 01 02030 01 0000 110) – объём поступлений по налогу на доходы физических лиц с доходов, полученных физическими лицами в соответствии со статьей 228 НК РФ, тыс. рублей; объём поступлений по налогу на доходы физических лиц с доходов, полученных физическими лицами в соответствии со статьей 228 НК РФ, (за исключением доходов от долевого участия в организации, полученных физическим лицом - налоговым резидентом Российской Федерации в виде дивидендов), тыс. рублей;
НДФЛ 4 (182 1 01 02040 01 0000 110) – объём поступлений по налогу на доходы физических лиц с иностранных граждан, осуществляющих трудовую деятельность по найму на основании патента, тыс. рублей;
НДФЛ 5 (182 1 01 02050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6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тыс. рублей;
НДФЛ 7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8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НДФЛ 9(182 1 01 02130 01 0000 110) - объем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тыс. рублей; объем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тыс. рублей;
НДФЛ 10 (182 1 01 02140 01 0000 110) – объём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тыс. рублей. объём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тыс. рублей.
</t>
  </si>
  <si>
    <t>НДФЛ 9 = Dn * Т прибыли /100 (+/-) F</t>
  </si>
  <si>
    <t>НДФЛ 10 =  Dn * Т прибыли /100 (+/-) F</t>
  </si>
  <si>
    <t>Прогнозный объем поступлений НДФЛ 10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</si>
  <si>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Прогнозный объем поступлений НДФЛ 9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год</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</si>
  <si>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</si>
  <si>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 xml:space="preserve">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                                             </t>
  </si>
  <si>
    <t>СВ нд = (+/-F) + (П1 + П2 + П3) / 3,</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</si>
  <si>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Минимальный налог, зачисляемый в бюджеты государственных внебюджетных фондов (уплаченный (взысканный) за налоговые периоды, истекшие до 1 января 2011 года)
Единый налог на вмененный доход для отдельных видов деятельности (за налоговые периоды, истекшие до 1 января 2011 года)
</t>
  </si>
  <si>
    <t xml:space="preserve">Основная формула расчёта налога:
СВ нд = (+/-F) + (П1 + П2 + П3) / 3
</t>
  </si>
  <si>
    <t>10503020010000110</t>
  </si>
  <si>
    <t xml:space="preserve">Единый сельскохозяйственный налог (за налоговые периоды, истекшие до 1 января 2011 года)
</t>
  </si>
  <si>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</si>
  <si>
    <t xml:space="preserve">Расчёт прогноза поступлений производится с учётом динамики поступлений за прошлые периоды 
</t>
  </si>
  <si>
    <t xml:space="preserve">Расчёт прогноза поступлений по указанным КБК производится с учётом динамики поступлений за прошлые периоды 
</t>
  </si>
  <si>
    <t xml:space="preserve">ТН ОРГ = ∑(КОЛ ТС × К эстр × S ТС) × K пер. × K соб. (+/-) F
</t>
  </si>
  <si>
    <t xml:space="preserve">ТН ФЛ = ∑(КОЛ ТС × К эстр. × S ТС) × K соб. (+/-) F
                                      </t>
  </si>
  <si>
    <t>10704020010000110</t>
  </si>
  <si>
    <t>Сбор за пользование объектами водных биологических ресурсов (исключая внутренние водные объекты)</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</si>
  <si>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</si>
  <si>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</si>
  <si>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</si>
  <si>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10704030010000110</t>
  </si>
  <si>
    <t>Сбор за пользование объектами водных биологических ресурсов (по внутренним водным объектам)</t>
  </si>
  <si>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</si>
  <si>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t>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</si>
  <si>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СВ нд = (+/-F) + (П1 + П2 + П3) / 3</t>
  </si>
  <si>
    <t>Прогноз осуществляется в целом по кодам бюджетной классификации (Единый социальный налог, зачисляемый в бюджет Фонда пенсионного и социального страхования Российской Федерации (182 1 09 09020 06 0000 110), Единый социальный налог, зачисляемый в бюджет Федерального фонда обязательного медицинского Страхования (182 1 09 09030 08 0000 110), Недоимка, пени и штрафы по взносам в Фонд пенсионного и социального страхования Российской Федерации (182 1 09 08020 06 0000 140), Недоимка, пени и штрафы по взносам в Федеральный фонд обязательного медицинского страхования (182 1 09 08040 08 0000 140), Налоги, взимаемые в виде стоимости патента в связи с применением упрощенной системы налогообложения (за налоговые периоды, истекшие до 1 января 2011 года) (182 1 09 11020 02 0000 110), Страховые взносы в виде фиксированного платежа, зачисляемые в бюджет Фонда пенсионного и социального страхования Российской Федерации на выплату страховой пенсии (по расчетным периодам, истекшим до 1 января 2010 года) (182 1 09 10010 06 1000 160), Страховые взносы в виде фиксированного платежа, зачисляемые в бюджет Фонда пенсионного и социального страхования на выплату накопительной пенсии (по расчетным периодам, истекшим до 1 января 2010 года) (182 1 09 10020 06 1000 160))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</si>
  <si>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 xml:space="preserve">
Расчёт прогноза поступлений по указанным КБК производится с учётом динамики поступлений за прошлые периоды методом экстраполяции: 
СВ нд = (+/-F) + (П1 + П2 + П3) / 3,
где:
</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</si>
  <si>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 данные отчета 4-НМ;
- другие источники.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
</t>
  </si>
  <si>
    <t>11301060010000130</t>
  </si>
  <si>
    <t>Плата за предоставление сведений, содержащихся в государственном адресном реестре</t>
  </si>
  <si>
    <t xml:space="preserve">Основная формула: 
 П ГАР = К ГАР * Ср ГАР (+/-) F 
</t>
  </si>
  <si>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</si>
  <si>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</si>
  <si>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налоговые ставки, предусмотренные главой 25 НК РФ «Налог на прибыль организаций»;
- показатели экспорта по данным таможенной статистики, направляемые в составе прогноза социально-экономического развития;
- среднегодовой курс доллара США по отношению к рублю,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</si>
</sst>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04"/>
      <scheme val="minor"/>
    </font>
    <font>
      <sz val="11"/>
      <name val="Times New Roman"/>
      <family val="1"/>
      <charset val="204"/>
    </font>
    <font>
      <sz val="9"/>
      <name val="Times New Roman"/>
      <family val="1"/>
      <charset val="204"/>
    </font>
    <font>
      <b/>
      <sz val="11"/>
      <name val="Times New Roman"/>
      <family val="1"/>
      <charset val="204"/>
    </font>
    <font>
      <sz val="14"/>
      <name val="Times New Roman"/>
      <family val="1"/>
      <charset val="204"/>
    </font>
    <font>
      <sz val="11"/>
      <name val="Calibri"/>
      <family val="2"/>
      <charset val="204"/>
      <scheme val="minor"/>
    </font>
    <font>
      <b/>
      <sz val="11"/>
      <name val="Calibri"/>
      <family val="2"/>
      <charset val="204"/>
      <scheme val="minor"/>
    </font>
    <font>
      <b/>
      <sz val="14"/>
      <name val="Times New Roman"/>
      <family val="1"/>
      <charset val="204"/>
    </font>
    <font>
      <b/>
      <sz val="16"/>
      <name val="Times New Roman"/>
      <family val="1"/>
      <charset val="204"/>
    </font>
    <font>
      <sz val="10"/>
      <name val="Arial"/>
      <family val="2"/>
      <charset val="204"/>
    </font>
    <font>
      <b/>
      <sz val="10"/>
      <name val="Times New Roman"/>
      <family val="1"/>
      <charset val="204"/>
    </font>
    <font>
      <i/>
      <sz val="11"/>
      <name val="Times New Roman"/>
      <family val="1"/>
      <charset val="204"/>
    </font>
    <font>
      <b/>
      <i/>
      <sz val="11"/>
      <name val="Times New Roman"/>
      <family val="1"/>
      <charset val="204"/>
    </font>
    <font>
      <b/>
      <i/>
      <vertAlign val="subscript"/>
      <sz val="11"/>
      <name val="Times New Roman"/>
      <family val="1"/>
      <charset val="204"/>
    </font>
    <font>
      <b/>
      <vertAlign val="subscript"/>
      <sz val="11"/>
      <name val="Times New Roman"/>
      <family val="1"/>
      <charset val="204"/>
    </font>
    <font>
      <b/>
      <strike/>
      <sz val="11"/>
      <name val="Times New Roman"/>
      <family val="1"/>
      <charset val="204"/>
    </font>
    <font>
      <vertAlign val="subscript"/>
      <sz val="11"/>
      <name val="Times New Roman"/>
      <family val="1"/>
      <charset val="204"/>
    </font>
    <font>
      <b/>
      <u/>
      <sz val="11"/>
      <name val="Times New Roman"/>
      <family val="1"/>
      <charset val="204"/>
    </font>
  </fonts>
  <fills count="5">
    <fill>
      <patternFill patternType="none"/>
    </fill>
    <fill>
      <patternFill patternType="gray125"/>
    </fill>
    <fill>
      <patternFill patternType="solid">
        <fgColor theme="6" tint="0.59999389629810485"/>
        <bgColor indexed="64"/>
      </patternFill>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1" xfId="0" applyFont="1" applyBorder="1" applyAlignment="1">
      <alignment horizontal="center" vertical="top" wrapText="1"/>
    </xf>
    <xf numFmtId="49" fontId="2" fillId="0" borderId="1" xfId="0" applyNumberFormat="1"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horizontal="justify" vertical="top" wrapText="1"/>
    </xf>
    <xf numFmtId="0" fontId="4" fillId="0" borderId="0" xfId="0" applyFont="1"/>
    <xf numFmtId="0" fontId="5" fillId="0" borderId="0" xfId="0" applyFont="1"/>
    <xf numFmtId="49" fontId="5" fillId="0" borderId="0" xfId="0" applyNumberFormat="1" applyFont="1"/>
    <xf numFmtId="0" fontId="6" fillId="0" borderId="0" xfId="0" applyFont="1"/>
    <xf numFmtId="0" fontId="7" fillId="0" borderId="0" xfId="0" applyFont="1" applyAlignment="1">
      <alignment horizontal="center" vertical="center"/>
    </xf>
    <xf numFmtId="49" fontId="7" fillId="0" borderId="0" xfId="0" applyNumberFormat="1" applyFont="1" applyAlignment="1">
      <alignment horizontal="center" vertical="center"/>
    </xf>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0" fontId="3" fillId="0" borderId="1" xfId="0" applyFont="1" applyBorder="1" applyAlignment="1">
      <alignment horizontal="justify" vertical="top"/>
    </xf>
    <xf numFmtId="0" fontId="1" fillId="0" borderId="1" xfId="0" applyFont="1" applyBorder="1" applyAlignment="1">
      <alignment horizontal="justify" vertical="top"/>
    </xf>
    <xf numFmtId="0" fontId="12" fillId="0" borderId="0" xfId="0" applyFont="1" applyAlignment="1">
      <alignment horizontal="center" vertical="top" wrapText="1"/>
    </xf>
    <xf numFmtId="0" fontId="12" fillId="0" borderId="1" xfId="0" applyFont="1" applyBorder="1" applyAlignment="1">
      <alignment horizontal="justify" vertical="top" wrapText="1"/>
    </xf>
    <xf numFmtId="0" fontId="1" fillId="4" borderId="1" xfId="0" applyFont="1" applyFill="1" applyBorder="1" applyAlignment="1">
      <alignment horizontal="center" vertical="top" wrapText="1"/>
    </xf>
    <xf numFmtId="49" fontId="2" fillId="4" borderId="1" xfId="0" applyNumberFormat="1" applyFont="1" applyFill="1" applyBorder="1" applyAlignment="1">
      <alignment horizontal="center" vertical="top" wrapText="1"/>
    </xf>
    <xf numFmtId="0" fontId="1" fillId="4" borderId="1" xfId="0" applyFont="1" applyFill="1" applyBorder="1" applyAlignment="1">
      <alignment horizontal="left" vertical="top" wrapText="1"/>
    </xf>
    <xf numFmtId="0" fontId="1" fillId="4" borderId="1" xfId="0" applyFont="1" applyFill="1" applyBorder="1" applyAlignment="1">
      <alignment horizontal="justify" vertical="top"/>
    </xf>
    <xf numFmtId="0" fontId="1" fillId="4" borderId="1" xfId="0" applyFont="1" applyFill="1" applyBorder="1" applyAlignment="1">
      <alignment horizontal="justify" vertical="top" wrapText="1"/>
    </xf>
    <xf numFmtId="0" fontId="3" fillId="0" borderId="1" xfId="0" applyFont="1" applyBorder="1" applyAlignment="1">
      <alignment horizontal="justify" vertical="top" wrapText="1"/>
    </xf>
    <xf numFmtId="0" fontId="3" fillId="4" borderId="1" xfId="0" applyFont="1" applyFill="1" applyBorder="1" applyAlignment="1">
      <alignment horizontal="justify" vertical="top" wrapText="1"/>
    </xf>
    <xf numFmtId="0" fontId="1" fillId="3" borderId="1" xfId="0" applyFont="1" applyFill="1" applyBorder="1" applyAlignment="1">
      <alignment horizontal="center" vertical="top" wrapText="1"/>
    </xf>
    <xf numFmtId="0" fontId="3" fillId="0" borderId="1" xfId="0" applyFont="1" applyBorder="1" applyAlignment="1">
      <alignment horizontal="justify" vertical="top" wrapText="1" shrinkToFit="1"/>
    </xf>
    <xf numFmtId="0" fontId="1" fillId="0" borderId="1" xfId="0" applyFont="1" applyBorder="1" applyAlignment="1">
      <alignment horizontal="justify" vertical="top" wrapText="1" shrinkToFit="1"/>
    </xf>
    <xf numFmtId="0" fontId="7" fillId="0" borderId="0" xfId="0" applyFont="1" applyAlignment="1">
      <alignment horizontal="center" vertical="center" wrapText="1"/>
    </xf>
    <xf numFmtId="49" fontId="2" fillId="0" borderId="1" xfId="0" quotePrefix="1" applyNumberFormat="1" applyFont="1" applyBorder="1" applyAlignment="1">
      <alignment horizontal="center" vertical="top" wrapText="1"/>
    </xf>
    <xf numFmtId="49" fontId="2" fillId="3" borderId="1" xfId="0" applyNumberFormat="1" applyFont="1" applyFill="1" applyBorder="1" applyAlignment="1">
      <alignment horizontal="center" vertical="top" wrapText="1"/>
    </xf>
    <xf numFmtId="0" fontId="9" fillId="0" borderId="0" xfId="0" applyFont="1" applyAlignment="1">
      <alignment vertical="center" wrapText="1"/>
    </xf>
    <xf numFmtId="0" fontId="7" fillId="0" borderId="0" xfId="0" applyFont="1" applyAlignment="1">
      <alignment horizontal="center" vertical="center" wrapText="1"/>
    </xf>
    <xf numFmtId="0" fontId="3" fillId="0" borderId="0" xfId="0" applyFont="1" applyBorder="1" applyAlignment="1">
      <alignment horizontal="justify" vertical="top"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usernames" Target="revisions/userNam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405" Type="http://schemas.openxmlformats.org/officeDocument/2006/relationships/revisionLog" Target="revisionLog1.xml"/><Relationship Id="rId413" Type="http://schemas.openxmlformats.org/officeDocument/2006/relationships/revisionLog" Target="revisionLog9.xml"/><Relationship Id="rId418" Type="http://schemas.openxmlformats.org/officeDocument/2006/relationships/revisionLog" Target="revisionLog14.xml"/><Relationship Id="rId409" Type="http://schemas.openxmlformats.org/officeDocument/2006/relationships/revisionLog" Target="revisionLog5.xml"/><Relationship Id="rId404" Type="http://schemas.openxmlformats.org/officeDocument/2006/relationships/revisionLog" Target="revisionLog47.xml"/><Relationship Id="rId412" Type="http://schemas.openxmlformats.org/officeDocument/2006/relationships/revisionLog" Target="revisionLog8.xml"/><Relationship Id="rId417" Type="http://schemas.openxmlformats.org/officeDocument/2006/relationships/revisionLog" Target="revisionLog13.xml"/><Relationship Id="rId408" Type="http://schemas.openxmlformats.org/officeDocument/2006/relationships/revisionLog" Target="revisionLog4.xml"/><Relationship Id="rId416" Type="http://schemas.openxmlformats.org/officeDocument/2006/relationships/revisionLog" Target="revisionLog12.xml"/><Relationship Id="rId411" Type="http://schemas.openxmlformats.org/officeDocument/2006/relationships/revisionLog" Target="revisionLog7.xml"/><Relationship Id="rId407" Type="http://schemas.openxmlformats.org/officeDocument/2006/relationships/revisionLog" Target="revisionLog3.xml"/><Relationship Id="rId415" Type="http://schemas.openxmlformats.org/officeDocument/2006/relationships/revisionLog" Target="revisionLog11.xml"/><Relationship Id="rId406" Type="http://schemas.openxmlformats.org/officeDocument/2006/relationships/revisionLog" Target="revisionLog2.xml"/><Relationship Id="rId410" Type="http://schemas.openxmlformats.org/officeDocument/2006/relationships/revisionLog" Target="revisionLog6.xml"/><Relationship Id="rId419" Type="http://schemas.openxmlformats.org/officeDocument/2006/relationships/revisionLog" Target="revisionLog15.xml"/><Relationship Id="rId414" Type="http://schemas.openxmlformats.org/officeDocument/2006/relationships/revisionLog" Target="revisionLog10.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58D58C2-892B-4E12-AD97-DCC3D4C53135}" diskRevisions="1" revisionId="3607" version="33">
  <header guid="{E9C2718B-C64B-46F7-9E47-D72F637CBEB7}" dateTime="2024-08-12T09:32:46" maxSheetId="2" userName="Буйвало Оксана Ивановна" r:id="rId404" minRId="3318">
    <sheetIdMap count="1">
      <sheetId val="1"/>
    </sheetIdMap>
  </header>
  <header guid="{D85412D8-031E-479E-8216-AEDA50B67B7C}" dateTime="2024-08-12T12:18:40" maxSheetId="2" userName="Буйвало Оксана Ивановна" r:id="rId405" minRId="3322" maxRId="3328">
    <sheetIdMap count="1">
      <sheetId val="1"/>
    </sheetIdMap>
  </header>
  <header guid="{6D2FBFDE-4CF0-4D6D-9460-50E0D9CF6FFC}" dateTime="2024-08-12T12:20:12" maxSheetId="2" userName="Буйвало Оксана Ивановна" r:id="rId406" minRId="3329" maxRId="3330">
    <sheetIdMap count="1">
      <sheetId val="1"/>
    </sheetIdMap>
  </header>
  <header guid="{015A4A48-DDBE-49C4-B07D-C9B764782DF1}" dateTime="2024-08-12T12:24:55" maxSheetId="2" userName="Буйвало Оксана Ивановна" r:id="rId407" minRId="3331" maxRId="3333">
    <sheetIdMap count="1">
      <sheetId val="1"/>
    </sheetIdMap>
  </header>
  <header guid="{A825ADB1-056F-4622-913D-C43959F452E2}" dateTime="2024-08-12T14:24:48" maxSheetId="2" userName="Буйвало Оксана Ивановна" r:id="rId408" minRId="3334" maxRId="3350">
    <sheetIdMap count="1">
      <sheetId val="1"/>
    </sheetIdMap>
  </header>
  <header guid="{E179D12D-26DF-41D2-9176-5B22B212E056}" dateTime="2024-08-12T14:47:16" maxSheetId="2" userName="Буйвало Оксана Ивановна" r:id="rId409" minRId="3351" maxRId="3356">
    <sheetIdMap count="1">
      <sheetId val="1"/>
    </sheetIdMap>
  </header>
  <header guid="{92C92B9E-EAFB-4E0F-B112-16C4BC478E7F}" dateTime="2024-08-12T14:53:18" maxSheetId="2" userName="Буйвало Оксана Ивановна" r:id="rId410" minRId="3357">
    <sheetIdMap count="1">
      <sheetId val="1"/>
    </sheetIdMap>
  </header>
  <header guid="{73DCB380-A5A9-4498-BA4E-4FA910BAFB7D}" dateTime="2024-08-12T16:17:53" maxSheetId="2" userName="Буйвало Оксана Ивановна" r:id="rId411" minRId="3358" maxRId="3363">
    <sheetIdMap count="1">
      <sheetId val="1"/>
    </sheetIdMap>
  </header>
  <header guid="{E0CFEFC0-6539-432C-BE44-94AFA5E8AF45}" dateTime="2024-08-12T16:20:09" maxSheetId="2" userName="Буйвало Оксана Ивановна" r:id="rId412" minRId="3364" maxRId="3366">
    <sheetIdMap count="1">
      <sheetId val="1"/>
    </sheetIdMap>
  </header>
  <header guid="{28B363C4-8C62-42A1-A1DE-04B0D51F3CB9}" dateTime="2024-08-12T17:01:51" maxSheetId="2" userName="Буйвало Оксана Ивановна" r:id="rId413" minRId="3367" maxRId="3412">
    <sheetIdMap count="1">
      <sheetId val="1"/>
    </sheetIdMap>
  </header>
  <header guid="{84F07B02-6421-4B6F-A6BE-59562E8FA415}" dateTime="2024-08-14T16:10:56" maxSheetId="2" userName="Буйвало Оксана Ивановна" r:id="rId414" minRId="3413" maxRId="3429">
    <sheetIdMap count="1">
      <sheetId val="1"/>
    </sheetIdMap>
  </header>
  <header guid="{875C898A-9F45-4A1D-8043-D1990EA23A6C}" dateTime="2024-08-14T16:11:15" maxSheetId="2" userName="Буйвало Оксана Ивановна" r:id="rId415" minRId="3433" maxRId="3476">
    <sheetIdMap count="1">
      <sheetId val="1"/>
    </sheetIdMap>
  </header>
  <header guid="{617417FE-4015-42F7-AECE-DFA6756C96B4}" dateTime="2024-08-14T16:20:50" maxSheetId="2" userName="Буйвало Оксана Ивановна" r:id="rId416" minRId="3477" maxRId="3498">
    <sheetIdMap count="1">
      <sheetId val="1"/>
    </sheetIdMap>
  </header>
  <header guid="{1C99E795-0E0F-45A2-A7BC-7C950BC54859}" dateTime="2024-08-15T12:59:34" maxSheetId="2" userName="Буйвало Оксана Ивановна" r:id="rId417" minRId="3499" maxRId="3508">
    <sheetIdMap count="1">
      <sheetId val="1"/>
    </sheetIdMap>
  </header>
  <header guid="{975CB1C7-A371-43D5-AD09-5009D05716FB}" dateTime="2024-08-15T15:13:38" maxSheetId="2" userName="Буйвало Оксана Ивановна" r:id="rId418" minRId="3509" maxRId="3606">
    <sheetIdMap count="1">
      <sheetId val="1"/>
    </sheetIdMap>
  </header>
  <header guid="{C58D58C2-892B-4E12-AD97-DCC3D4C53135}" dateTime="2024-08-15T15:36:57" maxSheetId="2" userName="Буйвало Оксана Ивановна" r:id="rId419" minRId="3607">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22" sId="1">
    <oc r="H11"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поступлений налога на прибыль организаций, зачисляемого в бюджет субъекта РФ, включает:
- Прибыль организаций - 182 1 01 01012 02 0000 110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 Прибыль бывш. участ КГН - 182 1 01 01104 01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182 1 01 01104 02 0000 110
182 1 01 01014 02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 Прибыль межд. холд. комп. - 182 1 01 01016 02 0000 110 Налог на прибыль организаций, уплачиваемый международными холдинговыми компаниями, зачисляемый в бюджеты субъектов Российской Федерации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В целях определения суммы налоговой базы для исчисления налога на прибыль по основной ставке (V НБ ОСН.) определяется:
-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и данных отчета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t>
      </is>
    </oc>
    <nc r="H11"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поступлений налога на прибыль организаций, зачисляемого в бюджет субъекта РФ, включает:
- Прибыль организаций - 182 1 01 01012 02 0000 110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 Прибыль бывш. участ КГН - 182 1 01 01104 01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182 1 01 01104 02 0000 110
- Прибыль межд. холд. комп. - 182 1 01 01016 02 0000 110 Налог на прибыль организаций, уплачиваемый международными холдинговыми компаниями, зачисляемый в бюджеты субъектов Российской Федерации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В целях определения суммы налоговой базы для исчисления налога на прибыль по основной ставке (V НБ ОСН.) определяется: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и данных отчета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Российской Федерации, могут быть использованы иные показатели расчета, которые не включены в методику прогнозирования ФНС России (например, ВРП), при этом необходимо строгое соблюдение требований, установленных Постановлением Правительства №574 от 23.06.2016 (ред. 05.06.2019),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Российской Федерации, необходимо согласовывать с финансовыми органами субъекта Российской Федерации.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rcc>
  <rcc rId="3323" sId="1">
    <oc r="I14" t="inlineStr">
      <is>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4" t="inlineStr">
      <is>
        <t xml:space="preserve">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3324" sId="1">
    <oc r="I15"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5" t="inlineStr">
      <is>
        <t xml:space="preserve">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3325" sId="1">
    <oc r="E16" t="inlineStr">
      <is>
        <t>Налог на доходы физических лиц с доходов, полученных физическими лицами в соответствии со статьей 228 Налогового Кодекса Российской Федерации</t>
      </is>
    </oc>
    <nc r="E16" t="inlineStr">
      <is>
        <t>Налог на доходы физических лиц с доходов, полученных физическими лицами в соответствии со статьей 228 Налогового Кодекса Российской Федерации , (за исключением доходов от долевого участия в организации, полученных физическим лицом - налоговым резидентом Российской Федерации в виде дивидендов)</t>
      </is>
    </nc>
  </rcc>
  <rcc rId="3326" sId="1">
    <oc r="H16" t="inlineStr">
      <is>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is>
    </oc>
    <nc r="H16" t="inlineStr">
      <is>
        <t xml:space="preserve">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   </t>
      </is>
    </nc>
  </rcc>
  <rcc rId="3327" sId="1">
    <oc r="E14" t="inlineStr">
      <is>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 же доходов от долевого участия в организации, полученных в виде дивидендов</t>
      </is>
    </oc>
    <nc r="E14" t="inlineStr">
      <is>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is>
    </nc>
  </rcc>
  <rcc rId="3328" sId="1">
    <oc r="H14" t="inlineStr">
      <is>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is>
    </oc>
    <nc r="H14" t="inlineStr">
      <is>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is>
    </nc>
  </rcc>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29" sId="1">
    <oc r="E21" t="inlineStr">
      <is>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t>
      </is>
    </oc>
    <nc r="E21" t="inlineStr">
      <is>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is>
    </nc>
  </rcc>
  <rcc rId="3330" sId="1">
    <oc r="H21" t="inlineStr">
      <is>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is>
    </oc>
    <nc r="H21" t="inlineStr">
      <is>
        <t xml:space="preserve">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                                             </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31" sId="1">
    <oc r="E26" t="inlineStr">
      <is>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is>
    </oc>
    <nc r="E26" t="inlineStr">
      <is>
        <t>Налог на доходы физических лиц в отношении доходов от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is>
    </nc>
  </rcc>
  <rcc rId="3332" sId="1">
    <oc r="E27" t="inlineStr">
      <is>
        <t>Налог на доходы физических лиц в отношении доходов от долевого участия в организации, полученных в виде дивидендов ( в части суммы налога, превышающей 650 000 рублей)</t>
      </is>
    </oc>
    <nc r="E27" t="inlineStr">
      <is>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is>
    </nc>
  </rcc>
  <rcc rId="3333" sId="1">
    <oc r="H26" t="inlineStr">
      <is>
        <t>Прогнозный объем поступлений НДФЛ 13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oc>
    <nc r="H26" t="inlineStr">
      <is>
        <t>Прогнозный объем поступлений НДФЛ 13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год</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334" sId="1" ref="A28:XFD28" action="deleteRow">
    <undo index="0" exp="ref" v="1" dr="A28" r="A29" sId="1"/>
    <undo index="0" exp="area" ref3D="1" dr="$B$1:$D$1048576" dn="Z_E6BB1752_570C_40FE_921C_61EF67DB3F7A_.wvu.Cols" sId="1"/>
    <rfmt sheetId="1" xfDxf="1" sqref="A28:XFD28" start="0" length="0">
      <dxf>
        <font>
          <color auto="1"/>
        </font>
      </dxf>
    </rfmt>
    <rcc rId="0" sId="1" dxf="1">
      <nc r="A28">
        <f>A27+1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10302011010000110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 xml:space="preserve">Основная формула: 
АСП= ∑ (Vсп*(100-dсп)*S)* K соб. (+/-) P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винного спирта, виноградного спирта, облагаемых по ставке 0% (в соответствии с показателями макроэкономического развития,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35" sId="1" ref="A28:XFD28" action="deleteRow">
    <undo index="0" exp="ref" v="1" dr="A28" r="A29" sId="1"/>
    <undo index="0" exp="area" ref3D="1" dr="$B$1:$D$1048576" dn="Z_E6BB1752_570C_40FE_921C_61EF67DB3F7A_.wvu.Cols" sId="1"/>
    <rfmt sheetId="1" xfDxf="1" sqref="A28:XFD28" start="0" length="0">
      <dxf>
        <font>
          <color auto="1"/>
        </font>
      </dxf>
    </rfmt>
    <rcc rId="0" sId="1" dxf="1">
      <nc r="A28">
        <f>#REF!+1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10302012010000110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Акцизы на этиловый спирт из непищевого сырья, производимый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 xml:space="preserve">Основная формула: 
АНСП= ∑ (Vнсп*dнсп*S)* K соб. (+/-) P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 xml:space="preserve">Налог рассчитывается с использованием следующих показателей: 
- показатели прогноза социально-экономического развития субъекта Российской Федерации (налогооблагаемый объём реализации этилового спирта из непищевого сырья),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36" sId="1" ref="A28:XFD28" action="deleteRow">
    <undo index="0" exp="ref" v="1" dr="A28" r="A29" sId="1"/>
    <undo index="0" exp="area" ref3D="1" dr="$B$1:$D$1048576" dn="Z_E6BB1752_570C_40FE_921C_61EF67DB3F7A_.wvu.Cols" sId="1"/>
    <rfmt sheetId="1" xfDxf="1" sqref="A28:XFD28" start="0" length="0">
      <dxf>
        <font>
          <color auto="1"/>
        </font>
      </dxf>
    </rfmt>
    <rcc rId="0" sId="1" dxf="1">
      <nc r="A28">
        <f>#REF!+1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D28" t="inlineStr">
        <is>
          <t>10302013010000110</t>
        </is>
      </nc>
      <ndxf>
        <font>
          <sz val="9"/>
          <color auto="1"/>
          <name val="Times New Roman"/>
          <scheme val="none"/>
        </font>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E28" t="inlineStr">
        <is>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 xml:space="preserve">Основная формула: 
АСПс= ∑ (Vспс*S)* K соб. (+/-) P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этилового спирта из пищевого сырья (дистилляты винный, виноградный, плодовый, коньячный, кальвадосный, висковый)),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Vcпc - налогооблагаемый объем реализации этилового спирта из пищевого сырья (дистилляты винный, виноградный, плодовый, коньячный, кальвадосный, висковый), л. (в соответствии с данными оперативного анализа налоговых деклараций, показателей отчета по форме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37" sId="1" ref="A28:XFD28" action="deleteRow">
    <undo index="0" exp="ref" v="1" dr="A28" r="A29" sId="1"/>
    <undo index="0" exp="area" ref3D="1" dr="$B$1:$D$1048576" dn="Z_E6BB1752_570C_40FE_921C_61EF67DB3F7A_.wvu.Cols" sId="1"/>
    <rfmt sheetId="1" xfDxf="1" sqref="A28:XFD28" start="0" length="0">
      <dxf>
        <font>
          <color auto="1"/>
        </font>
      </dxf>
    </rfmt>
    <rcc rId="0" sId="1" dxf="1">
      <nc r="A28">
        <f>#REF!+1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10302020010000110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Акцизы на спиртосодержащую продукцию, производимую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 xml:space="preserve">Основная формула: 
АСПд= ∑ (Vспд* dспд *S)* K соб. (+/-) P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спиртосодержащей продукции),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данных оперативного анализа  налоговых деклараций, показателями отчета по форме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38" sId="1" ref="A28:XFD28" action="deleteRow">
    <undo index="0" exp="ref" v="1" dr="A28" r="A29" sId="1"/>
    <undo index="0" exp="area" ref3D="1" dr="$B$1:$D$1048576" dn="Z_E6BB1752_570C_40FE_921C_61EF67DB3F7A_.wvu.Cols" sId="1"/>
    <rfmt sheetId="1" xfDxf="1" sqref="A28:XFD28" start="0" length="0">
      <dxf>
        <font>
          <color auto="1"/>
        </font>
      </dxf>
    </rfmt>
    <rcc rId="0" sId="1" dxf="1">
      <nc r="A28">
        <f>#REF!+1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10302021010000110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 xml:space="preserve">Основная формула: 
АВС= ∑ (VВС*SВС)* K соб. (+/-)P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 xml:space="preserve">Налог рассчитывается с использованием следующих показателей: 
- показатели прогноза социально-экономического развития субъекта Российской Федерации (налогооблагаемый объём реализации виноградного сусла, плодового сусла, плодовых сброженных материалов, производимых на территории Российской Федерации, кроме производимых из подакцизного винограда),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Российской Федерации, кроме производимых из подакцизного винограда, л.  (с учетом данных оперативного анализа  налоговых деклараций, показателями отчета по форме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39" sId="1" ref="A28:XFD28" action="deleteRow">
    <undo index="0" exp="ref" v="1" dr="A28" r="A29" sId="1"/>
    <undo index="0" exp="area" ref3D="1" dr="$B$1:$D$1048576" dn="Z_E6BB1752_570C_40FE_921C_61EF67DB3F7A_.wvu.Cols" sId="1"/>
    <rfmt sheetId="1" xfDxf="1" sqref="A28:XFD28" start="0" length="0">
      <dxf>
        <font>
          <color auto="1"/>
        </font>
      </dxf>
    </rfmt>
    <rcc rId="0" sId="1" dxf="1">
      <nc r="A28">
        <f>#REF!+1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10302022010000110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Акцизы на вино наливом, виноградное сусло, производимые на территории Российской Федерации из подакцизного винограда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 xml:space="preserve">Основная формула: 
АВСпв= ∑[(VВСпв*SВСпв) – ((VПВвс*SПВ )*КВД )]*K соб. (+/-)P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 xml:space="preserve">Налог рассчитывается с использованием следующих показателей: 
- показатели прогноза социально-экономического развития субъекта Российской Федерации (налогооблагаемый объём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объем винограда, использованного для производства виноматериалов, кроме крепленого вина наливом, виноградного сусла по технологии полного цикла),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данных оперативного анализа  налоговых деклараций, показателями отчета по форме №5-АЛ);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данных оперативного анализа  налоговых деклараций, показателями отчета по форме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40" sId="1" ref="A28:XFD28" action="deleteRow">
    <undo index="0" exp="ref" v="1" dr="A28" r="A29" sId="1"/>
    <undo index="0" exp="area" ref3D="1" dr="$B$1:$D$1048576" dn="Z_E6BB1752_570C_40FE_921C_61EF67DB3F7A_.wvu.Cols" sId="1"/>
    <rfmt sheetId="1" xfDxf="1" sqref="A28:XFD28" start="0" length="0">
      <dxf>
        <font>
          <color auto="1"/>
        </font>
      </dxf>
    </rfmt>
    <rcc rId="0" sId="1" dxf="1">
      <nc r="A28">
        <f>#REF!+1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10302041010000110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Акцизы на автомобильный бензин, производимый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 xml:space="preserve">Основная формула: 
АавтоБ= ∑ (VавтоБ(5кл;н5кл) *S автоБ(5кл;н5кл))× K соб.(+/-) P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автомобильного бензина),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данных оперативного анализа  налоговых деклараций, показателями отчета по форме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41" sId="1" ref="A28:XFD28" action="deleteRow">
    <undo index="0" exp="ref" v="1" dr="A28" r="A29" sId="1"/>
    <undo index="0" exp="area" ref3D="1" dr="$B$1:$D$1048576" dn="Z_E6BB1752_570C_40FE_921C_61EF67DB3F7A_.wvu.Cols" sId="1"/>
    <rfmt sheetId="1" xfDxf="1" sqref="A28:XFD28" start="0" length="0">
      <dxf>
        <font>
          <color auto="1"/>
        </font>
      </dxf>
    </rfmt>
    <rcc rId="0" sId="1" dxf="1">
      <nc r="A28">
        <f>#REF!+1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10302042010000110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Акцизы на прямогонный бензин, производимый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 xml:space="preserve"> </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 xml:space="preserve">Основная формула: 
АПБ =∑ (VПБ *SПБ) × K соб .(+/-) P(+/-) F +
+ ∑ ((VПБн *SПБ) – (VПБн *SПБ)× КПБ)× K соб .(+/-) P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прямогонного бензина, а также объем прямогонного бензина, использованного для производства продукции нефтехимии),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данных оперативного анализа  налоговых деклараций, показателями отчета по форме №5-НП);
V ПБн - налогооблагаемый объем прямогонного бензина, использованного для производства продукции нефтехимии, тонны (с учетом данных оперативного анализа  налоговых деклараций, показателями отчета по форме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42" sId="1" ref="A28:XFD28" action="deleteRow">
    <undo index="0" exp="ref" v="1" dr="A28" r="A29" sId="1"/>
    <undo index="0" exp="area" ref3D="1" dr="$B$1:$D$1048576" dn="Z_E6BB1752_570C_40FE_921C_61EF67DB3F7A_.wvu.Cols" sId="1"/>
    <rfmt sheetId="1" xfDxf="1" sqref="A28:XFD28" start="0" length="0">
      <dxf>
        <font>
          <color auto="1"/>
        </font>
      </dxf>
    </rfmt>
    <rcc rId="0" sId="1" dxf="1">
      <nc r="A28">
        <f>#REF!+1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10302070010000110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Акцизы на дизельное топливо, производимое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 xml:space="preserve">Основная формула: 
АДТ = ∑ (VДТ *S ДТ)* K соб (+/-)P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дизельного топлива),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данных оперативного анализа  налоговых деклараций, показателями отчета по форме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43" sId="1" ref="A28:XFD28" action="deleteRow">
    <undo index="0" exp="ref" v="1" dr="A28" r="A29" sId="1"/>
    <undo index="0" exp="area" ref3D="1" dr="$B$1:$D$1048576" dn="Z_E6BB1752_570C_40FE_921C_61EF67DB3F7A_.wvu.Cols" sId="1"/>
    <rfmt sheetId="1" xfDxf="1" sqref="A28:XFD28" start="0" length="0">
      <dxf>
        <font>
          <color auto="1"/>
        </font>
      </dxf>
    </rfmt>
    <rcc rId="0" sId="1" dxf="1">
      <nc r="A28">
        <f>#REF!+1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10302080010000110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Акцизы на моторные масла для дизельных и (или) карбюраторных (инжекторных) двигателей, производимые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 xml:space="preserve">Основная формула: 
АММ = ∑ (VММ *S ММ) * K соб (+/-)P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Налог рассчитывается с использованием следующих показателей: 
-показатели прогноза социально-экономического развития субъекта РФ (налогооблагаемый объём реализации моторных масел для дизельных и (или) карбюраторных (инжекторных) двигателей),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данных оперативного анализа  налоговых деклараций, показателями отчета по форме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44" sId="1" ref="A28:XFD28" action="deleteRow">
    <undo index="0" exp="ref" v="1" dr="A28" r="A29" sId="1"/>
    <undo index="0" exp="area" ref3D="1" dr="$B$1:$D$1048576" dn="Z_E6BB1752_570C_40FE_921C_61EF67DB3F7A_.wvu.Cols" sId="1"/>
    <rfmt sheetId="1" xfDxf="1" sqref="A28:XFD28" start="0" length="0">
      <dxf>
        <font>
          <color auto="1"/>
        </font>
      </dxf>
    </rfmt>
    <rcc rId="0" sId="1" dxf="1">
      <nc r="A28">
        <f>#REF!+1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10302090010000110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 xml:space="preserve">Основная формула: 
АВ= ∑ (VВФр *SВФр +VВИ *SВИ +VВН *SВН +VВМ *SВМ)* K соб. (+/-)P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вина (за исключением крепленых (ликерных) вин), кроме производимых из подакцизного винограда, игристые вина, включая российское шампанское, кроме производимых из подакцизного винограда,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кроме производимых из подакцизного винограда, фруктовые вина, плодовая алкогольная продукция), кроме производимых из подакцизного винограда,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 (с учетом данных оперативного анализа  налоговых деклараций, показателями отчета по форме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45" sId="1" ref="A28:XFD28" action="deleteRow">
    <undo index="0" exp="ref" v="1" dr="A28" r="A29" sId="1"/>
    <undo index="0" exp="area" ref3D="1" dr="$B$1:$D$1048576" dn="Z_E6BB1752_570C_40FE_921C_61EF67DB3F7A_.wvu.Cols" sId="1"/>
    <rfmt sheetId="1" xfDxf="1" sqref="A28:XFD28" start="0" length="0">
      <dxf>
        <font>
          <color auto="1"/>
        </font>
      </dxf>
    </rfmt>
    <rcc rId="0" sId="1" dxf="1">
      <nc r="A28">
        <f>#REF!+1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10302091010000110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Акцизы на вина, игристые вина, включая российское шампанское, производимые на территории Российской Федерации из подакцизного винограда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 xml:space="preserve">Основная формула: 
АВпв= ∑[(VВпв;ВИпв*SВ;ВИ) – ((VПВв;ПВви*SПВ )*КВД )]*K соб. (+/-)P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 xml:space="preserve">Налог рассчитывается с использованием следующих показателей: 
- показатели прогноза социально-экономического развития субъекта Российской Федерации (налогооблагаемый объём вин, игристых вин, включая российское шампанское, производимых на территории Российской Федерации из подакцизного винограда; объем винограда, использованного для производства вин, игристых вин, включая российское шампанское, по технологии полного цикла),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данных оперативного анализа  налоговых деклараций, показателями отчета по форме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(в соответствии с данными оперативного анализа налоговых деклараций, показателями отчета по форме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46" sId="1" ref="A29:XFD29" action="deleteRow">
    <undo index="0" exp="ref" v="1" dr="A29" r="A30" sId="1"/>
    <undo index="0" exp="area" ref3D="1" dr="$B$1:$D$1048576" dn="Z_E6BB1752_570C_40FE_921C_61EF67DB3F7A_.wvu.Cols" sId="1"/>
    <rfmt sheetId="1" xfDxf="1" sqref="A29:XFD29" start="0" length="0">
      <dxf>
        <font>
          <color auto="1"/>
        </font>
      </dxf>
    </rfmt>
    <rcc rId="0" sId="1" dxf="1">
      <nc r="A29">
        <f>A28+1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9" t="inlineStr">
        <is>
          <t>10302111010000110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9" t="inlineStr">
        <is>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9" t="inlineStr">
        <is>
          <t xml:space="preserve">Основная формула: 
ААЛ св9%= ∑ (VАЛ св9%*S)* K соб. (+/-)P (+/-)F 
Расчёт компонент: 
VАЛсв9% = VАП* KАЛсв9%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9" t="inlineStr">
        <is>
          <t xml:space="preserve">Налог рассчитывается с использованием следующих показателей: 
-показатели прогноза социально-экономического развития Российской Федерации (налогооблагаемый объём реализации алкогольной продукции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кроме производимой из подакцизного винограда,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(в соответствии с данными оперативного анализа налоговых деклараций, показателями отчета по форме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оперативного анализа налоговых деклараций).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3347" sId="1">
    <oc r="H2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is>
    </oc>
    <nc r="H2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is>
    </nc>
  </rcc>
  <rcc rId="3348" sId="1">
    <oc r="H3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is>
    </oc>
    <nc r="H31"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Основные параметры прогноза представлены по двум видам: алкогольная продукция с нормативным содержанием объемной доли этилового спирта от 9,0% до 18,0% и алкогольная продукция с нормативным содержанием объемной доли этилового спирта свыше 18,0%.</t>
      </is>
    </nc>
  </rcc>
  <rcc rId="3349" sId="1">
    <oc r="I31"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алкогольной продукции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данных оперативного анализа  налоговых деклараций, показателями отчета по форме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is>
    </oc>
    <nc r="I31"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алкогольной продукции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Основные параметры прогноза представлены по двум видам: алкогольная продукция с нормативным содержанием объемной доли этилового спирта от 9,0% до 18,0% и алкогольная продукция с нормативным содержанием объемной доли этилового спирта свыше 18,0%.
Поступления акцизов на алкогольную продукцию с объемной долей этилового спирта свыше 9%, кроме производимой из подакцизного винограда, (ААЛ св9%) определяется исходя из следующего алгоритма расчёта (формуле):
ААЛ св9%= ∑ (VАЛ св9%*S)* K соб. (+/-)P (+/-)F,
где,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в соответствии с нормативным содержанием объемной доли этилового спирта литры безводного этилового спирта (в соответствии с данными оперативного анализа налоговых деклараций, показателями отчета по форме №5-АЛ);
S – ставка акциза в соответствии с нормативным содержанием объемной доли этилового спирта,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Налогооблагаемый объем реализации алкогольной продукции с объемной долей этилового спирта свыше 9%, литры безводного этилового спирта
VАЛсв9% = VАП* KАЛсв9%;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оперативного анализа налоговых деклараций).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алкогольную продукцию с объемной долей этилового спирта свыше 9%, кроме производимой из подакцизного винограда, зачисляются в бюджеты бюджетной системы Российской Федерации по нормативам, установленным в соответствии со статьями БК РФ.
</t>
      </is>
    </nc>
  </rcc>
  <rcc rId="3350" sId="1">
    <oc r="H3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is>
    </oc>
    <nc r="H30" t="inlineStr">
      <is>
        <t xml:space="preserve">Расчёт поступлений акцизов на сидр, пуаре и медовуху осуществляется по методу прямого расчёта, основанного на непосредственном использовании прогнозных значений объемных показателей, размера ставок и других показателей, определяющих поступления акцизов (уровень собираемости и др.).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сидр, пуаре и медовуху зачисляются в бюджеты субъектов Российской Федерации по нормативам, установленным в соответствии со статьями БК РФ.
</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51" sId="1">
    <oc r="H31"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Основные параметры прогноза представлены по двум видам: алкогольная продукция с нормативным содержанием объемной доли этилового спирта от 9,0% до 18,0% и алкогольная продукция с нормативным содержанием объемной доли этилового спирта свыше 18,0%.</t>
      </is>
    </oc>
    <nc r="H31"/>
  </rcc>
  <rcc rId="3352" sId="1">
    <oc r="H2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is>
    </oc>
    <nc r="H29" t="inlineStr">
      <is>
        <t xml:space="preserve">Расчёт поступлений осуществляется по методу прямого расчёта, основанного на непосредственном использовании прогнозных значений объемных показателей с учётом крепости, размера ставок и других показателей, определяющих поступления акцизов (уровень собираемости и др.).Выпадающие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Зачисляются в бюджеты бюджетной системы РФ по нормативам, установленным в соответствии со статьями БК РФ.
Основные параметры прогноза представлены по двум видам: алкогольная продукция с нормативным содержанием объемной доли этилового спирта от 9,0% до 18,0% и алкогольная продукция с нормативным содержанием объемной доли этилового спирта свыше 18,0%.
</t>
      </is>
    </nc>
  </rcc>
  <rrc rId="3353" sId="1" ref="A31:XFD31" action="deleteRow">
    <undo index="0" exp="ref" v="1" dr="A31" r="A32" sId="1"/>
    <undo index="0" exp="area" ref3D="1" dr="$B$1:$D$1048576" dn="Z_E6BB1752_570C_40FE_921C_61EF67DB3F7A_.wvu.Cols" sId="1"/>
    <rfmt sheetId="1" xfDxf="1" sqref="A31:XFD31" start="0" length="0">
      <dxf>
        <font>
          <color auto="1"/>
        </font>
      </dxf>
    </rfmt>
    <rcc rId="0" sId="1" dxf="1">
      <nc r="A31">
        <f>A30+1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3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31"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31" t="inlineStr">
        <is>
          <t>10302130010000110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31" t="inlineStr">
        <is>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3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31" t="inlineStr">
        <is>
          <t xml:space="preserve">Основная формула: 
ААЛ до9%=∑ (VАЛ до9%*S)* K соб. (+/-)P (+/-)F 
Расчёт составляющих основной формулы: 
VАЛдо9% = VАП1* KАЛдо9%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31"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31"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алкогольной продукции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Основные параметры прогноза представлены по двум видам: алкогольная продукция с нормативным содержанием объемной доли этилового спирта от 9,0% до 18,0% и алкогольная продукция с нормативным содержанием объемной доли этилового спирта свыше 18,0%.
Поступления акцизов на алкогольную продукцию с объемной долей этилового спирта свыше 9%, кроме производимой из подакцизного винограда, (ААЛ св9%) определяется исходя из следующего алгоритма расчёта (формуле):
ААЛ св9%= ∑ (VАЛ св9%*S)* K соб. (+/-)P (+/-)F,
где,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в соответствии с нормативным содержанием объемной доли этилового спирта литры безводного этилового спирта (в соответствии с данными оперативного анализа налоговых деклараций, показателями отчета по форме №5-АЛ);
S – ставка акциза в соответствии с нормативным содержанием объемной доли этилового спирта,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Налогооблагаемый объем реализации алкогольной продукции с объемной долей этилового спирта свыше 9%, литры безводного этилового спирта
VАЛсв9% = VАП* KАЛсв9%;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оперативного анализа налоговых деклараций).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алкогольную продукцию с объемной долей этилового спирта свыше 9%, кроме производимой из подакцизного винограда, зачисляются в бюджеты бюджетной системы Российской Федерации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3354" sId="1">
    <oc r="H2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is>
    </oc>
    <nc r="H28" t="inlineStr">
      <is>
        <t xml:space="preserve">Расчёт поступлений акцизов на пиво, напитки, изготавливаемые на основе пива,  осуществляется по методу прямого расчёта, основанного на непосредственном использовании прогнозных значений объемных показателей, размера ставок и других показателей, определяющих поступления акцизов (уровень собираемости и др.).
Основные параметры прогноза представлены по двум видам: пиво с нормативным содержанием объемной доли этилового спирта от 0,5% до 8,6% и пиво с нормативным содержанием объемной доли этилового спирта свыше 8,6%.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is>
    </nc>
  </rcc>
  <rrc rId="3355" sId="1" ref="A32:XFD32" action="deleteRow">
    <undo index="0" exp="ref" v="1" dr="A32" r="A33" sId="1"/>
    <undo index="0" exp="area" ref3D="1" dr="$B$1:$D$1048576" dn="Z_E6BB1752_570C_40FE_921C_61EF67DB3F7A_.wvu.Cols" sId="1"/>
    <rfmt sheetId="1" xfDxf="1" sqref="A32:XFD32" start="0" length="0">
      <dxf>
        <font>
          <color auto="1"/>
        </font>
      </dxf>
    </rfmt>
    <rcc rId="0" sId="1" dxf="1">
      <nc r="A32">
        <f>A31+1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3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3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32" t="inlineStr">
        <is>
          <t>10302450010000110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32" t="inlineStr">
        <is>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3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32" t="inlineStr">
        <is>
          <t xml:space="preserve">Основная формула: 
АСЖ м= ∑ (Vсжм*Sсжм)× K соб .(+/-) P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3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32" t="inlineStr">
        <is>
          <t xml:space="preserve">Налог рассчитывается с использованием следующих показателей: 
- показатели прогноза социально-экономического развития Российской Федерации (объем жидкой стали,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3356" sId="1">
    <oc r="H3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is>
    </oc>
    <nc r="H31" t="inlineStr">
      <is>
        <t xml:space="preserve">Расчёт поступлений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осуществляется по методу прямого расчёта, основанного на непосредственном использовании прогнозных значений объемных показателей, размера ставок, и других показателей, определяющих поступления акцизов.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57" sId="1">
    <oc r="H3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is>
    </oc>
    <nc r="H32" t="inlineStr">
      <is>
        <t xml:space="preserve">Расчёт прогнозного объёма поступлений налога, взимаемого в связи с применением упрощенной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58" sId="1">
    <oc r="H33" t="inlineStr">
      <is>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is>
    </oc>
    <nc r="H33" t="inlineStr">
      <is>
        <t xml:space="preserve">Расчет доходов в бюджетную систему Российской Федерации от уплаты единого сельскохозяйственного налога осуществляется в соответствии с действующим законодательством Российской Федерации о налогах и сборах.                               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is>
    </nc>
  </rcc>
  <rrc rId="3359" sId="1" ref="A36:XFD36" action="deleteRow">
    <undo index="0" exp="ref" v="1" dr="A36" r="A37" sId="1"/>
    <undo index="0" exp="area" ref3D="1" dr="$B$1:$D$1048576" dn="Z_E6BB1752_570C_40FE_921C_61EF67DB3F7A_.wvu.Cols" sId="1"/>
    <rfmt sheetId="1" xfDxf="1" sqref="A36:XFD36" start="0" length="0">
      <dxf>
        <font>
          <color auto="1"/>
        </font>
      </dxf>
    </rfmt>
    <rcc rId="0" sId="1" dxf="1">
      <nc r="A36">
        <f>A35+1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36">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36"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36" t="inlineStr">
        <is>
          <t>10507000010000110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36" t="inlineStr">
        <is>
          <t xml:space="preserve">Налог, взимаемый в связи с применением специального налогового режима "Автоматизированная упрощенная система налогообложения"
</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36"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36" t="inlineStr">
        <is>
          <t xml:space="preserve">Основная формула расчёта налога:
АУСН всего = АУСН 1 + АУСН 2
Расчёт составляющих основной формулы:
АУСН1 = [(Vнб1пп * (S) (+/-)F] * (K соб)
Vнб1пп = Vнб1пр.п / VВРП пр.п * VВРП п.п
АУСН 2=[(Vнб2nn * (S1) (+/-)F] + [(VнбЗnn * (S2) (+I-)F] * (Ксоб)
Vнб2пп = (Vнб2пр.п / VППпр.п)* VППпп
Vнб3пп = (Vнб3пр.п / VВРП пр.п)* VВРП п.п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3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36" t="inlineStr">
        <is>
          <t xml:space="preserve">Для расчёта налога, уплачиваемого в связи с применением АУСН, используются:
- показатели прогноза социально-экономического развития субъекта РФ на очередной финансовый год и плановый период (ВРП, ИПЦ), разрабатываемые Министерством экономического развития и промышленности Белгородской области;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валового регионального продукта в предыдущем периоде, тыс. рублей;
VВРП п.п – объем прогнозируемого валового регионального продукта.
Vнб1пр.п – налоговая база предыдущего периода по АУСН1, тыс. рублей;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АУСН2,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3360" sId="1">
    <oc r="H35" t="inlineStr">
      <is>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is>
    </oc>
    <nc r="H35" t="inlineStr">
      <is>
        <r>
          <t>Расчёт прогнозного объёма поступлений налога на профессиональный доход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is>
    </nc>
  </rcc>
  <rcc rId="3361" sId="1">
    <oc r="I36" t="inlineStr">
      <is>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 налоговые ставки, льготы и преференции, установленные главой 32 НК РФ «Налог на имущество физических лиц» и нормативными правовыми актами муниципальных образований (м.о.) Белгородской области.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6" t="inlineStr">
      <is>
        <t xml:space="preserve">Расчет прогнозного объема поступлений налога на имущество физических лиц осуществляется по следующей формуле:
Налог кадастр. = НБ кадастр.× S кадастр. × К соб. (+/-) F,
где:
НБ кадастр. = налоговая база в виде кадастровой стоимости строений, помещений и сооружений, по которым предъявлен налог к уплате (отчет по форме № 5-МН), тыс. рублей.
S кадастр. = расчетная средняя ставка по кадастровой стоимости объекта налогообложения за отчетный период, %.
Средняя ставка по кадастровой стоимости объекта за отчетный период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по форме №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в разрезе субъектов Российской Федерации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t>
      </is>
    </nc>
  </rcc>
  <rcc rId="3362" sId="1">
    <oc r="I37" t="inlineStr">
      <is>
        <t xml:space="preserve">Для расчета налога на имущество организаций используются:
- показатели прогноза социально-экономического развития субъектов Российской Федерации на очередной финансовый год и плановый период  (среднегодовая стоимость амортизируемого имущества, амортизация), разрабатываемые Министерством экономического развития и промышленности Белгородской области;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Министерства экономического развития и промышленности Белгородской области,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Министерства экономического развития и промышленности Белгородской области,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7" t="inlineStr">
      <is>
        <t xml:space="preserve">Прогнозируемый объем поступлений налога на имущество организаций 
(НИ орг.) рассчитывается по формуле:
НИ орг. = (V СС × S СС + V КС × S КС + Нжд.) × K пер× K соб. (+/-) F, 
где,
V СС – объем налоговой базы по имуществу, определяемому по среднегодовой стоимости, тыс. рублей; 
Объем налоговой базы по имуществу, определяемому по среднегодовой стоимости (V СС), рассчитывается по формуле:
V СС = СГ × Д нач. НИ СС, 
где,
СГ – среднегодовая стоимость имущества по данным отчета по форме № 5-НИО «О налоговой базе и структуре начислений по налогу на имущество организаций»;
Д нач НИ СС – доля облагаемой стоимости имущества, определяемого по среднегодовой стоимости, сложившаяся в отчетном периоде.
Объем налоговой базы по имуществу, определяемому по кадастровой стоимости (V КС), рассчитывается по формуле:
V КС = СГ × Д нач. НИ КС 
где,
СГ – среднегодовая стоимость имущества по данным отчета по форме № 5-НИО «О налоговой базе и структуре начислений по налогу на имущество организаций»;
Д нач НИ КС – доля облагаемой стоимости имущества, определяемая по кадастровой стоимости, сложившаяся в отчетном периоде.
Доля облагаемой стоимости имущества, определяемая по среднегодовой стоимости, рассчитывается как частное от деления налоговой базы в виде среднегодовой стоимости имущества организаций (по отчету по форме № 5-НИО) к общей среднегодовой стоимости имущества.
Доля облагаемой стоимости имущества, определяемая по кадастровой стоимости, рассчитывается как частное от деления налоговой базы в виде кадастровой стоимости имущества организаций среднегодовой стоимости имущества организаций (по отчету по форме № 5-НИО) к общей среднегодовой стоимости имущества.
S СС – расчетная средняя ставка налога на имущество организаций, определяемая по среднегодовой стоимости, %.
Средняя ставка по налогу на имущество организаций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по форме № 5-НИО). 
V КС – объем налоговой базы по имуществу, определяемому по кадастровой стоимости, тыс. рублей;
S КС – расчетная средняя ставка налога на имущество организаций, определяемая по кадастровой стоимости, %.
Средняя ставка по налогу на имущество организаций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по форме № 5-НИО).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В прогнозируемом периоде увеличивается пропорционально увеличению ставки;
K пер. – расчетный уровень переходящих платежей по налогу, %.
Расчетный уровень переходящих платежей определяется как частное от деления суммы начисленного налога на имущество организаций (по отчету по форме № 1-НМ), на сумму налога на имущество организаций, исчисленного к уплате в бюджет (по отчету по форме № 5-НИО),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3363" sId="1">
    <oc r="H37" t="inlineStr">
      <is>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
</t>
      </is>
    </oc>
    <nc r="H37" t="inlineStr">
      <is>
        <t xml:space="preserve">Для расчета налога на имущество организаций используются: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по форме № 5-НИО «О налоговой базе и структуре начислений по налогу на имущество организаций»,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по форме № 5-НИО «О налоговой базе и структуре начислений по налогу на имущество организаций» за предыдущие периоды;
- динамика начислений налога и фактических поступлений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сложившаяся в предыдущие периоды;
- информация о налоговых ставках, предусмотренных главой 30 НК РФ «Налог на имущество организаций» и нормативными правовыми актами субъектов Российской Федерации;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«Налог на имущество организаций» и другими нормативными правовыми актами. 
Прогнозирование поступлений налога на имущество организаций осуществляется  методом прямого расчета, основанного на использовании показателей налоговой базы и налоговых ставок, а также других показателей (уровень переходящих платежей, уровень собираемости, уровень корректирующих поступлений).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нормативными правовыми актами субъектов Российской Федерации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Российской Федерации по нормативам, установленным в соответствии со статьями БК РФ.
</t>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64" sId="1">
    <oc r="G38" t="inlineStr">
      <is>
        <t>ТН ОРГ = ∑(КОЛ ТС × К эстр × S ТС) × K пер. × K соб. (+/-) F</t>
      </is>
    </oc>
    <nc r="G38" t="inlineStr">
      <is>
        <t xml:space="preserve">ТН ОРГ  = ∑(КОЛ ТС × К эстр./100 × S ТС) × K пер. × K соб (+/-) F, 
ТН ОРГ = ∑(КОЛ ТС × К эстр × S ТС) × K пер. × K соб. (+/-) F, 
</t>
      </is>
    </nc>
  </rcc>
  <rcc rId="3365" sId="1">
    <oc r="G37" t="inlineStr">
      <is>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is>
    </oc>
    <nc r="G37" t="inlineStr">
      <is>
        <t xml:space="preserve">Основная формула расчёта налога:
НИ орг. = (V СС × S СС + V КС × S КС + Нжд.) × K пер× K соб. (+/-) F, 
Расчёт компонент:
V СС = СГ × Д нач. НИ СС, 
V КС = СГ × Д нач. НИ КС </t>
      </is>
    </nc>
  </rcc>
  <rcc rId="3366" sId="1">
    <oc r="I37" t="inlineStr">
      <is>
        <t xml:space="preserve">Прогнозируемый объем поступлений налога на имущество организаций 
(НИ орг.) рассчитывается по формуле:
НИ орг. = (V СС × S СС + V КС × S КС + Нжд.) × K пер× K соб. (+/-) F, 
где,
V СС – объем налоговой базы по имуществу, определяемому по среднегодовой стоимости, тыс. рублей; 
Объем налоговой базы по имуществу, определяемому по среднегодовой стоимости (V СС), рассчитывается по формуле:
V СС = СГ × Д нач. НИ СС, 
где,
СГ – среднегодовая стоимость имущества по данным отчета по форме № 5-НИО «О налоговой базе и структуре начислений по налогу на имущество организаций»;
Д нач НИ СС – доля облагаемой стоимости имущества, определяемого по среднегодовой стоимости, сложившаяся в отчетном периоде.
Объем налоговой базы по имуществу, определяемому по кадастровой стоимости (V КС), рассчитывается по формуле:
V КС = СГ × Д нач. НИ КС 
где,
СГ – среднегодовая стоимость имущества по данным отчета по форме № 5-НИО «О налоговой базе и структуре начислений по налогу на имущество организаций»;
Д нач НИ КС – доля облагаемой стоимости имущества, определяемая по кадастровой стоимости, сложившаяся в отчетном периоде.
Доля облагаемой стоимости имущества, определяемая по среднегодовой стоимости, рассчитывается как частное от деления налоговой базы в виде среднегодовой стоимости имущества организаций (по отчету по форме № 5-НИО) к общей среднегодовой стоимости имущества.
Доля облагаемой стоимости имущества, определяемая по кадастровой стоимости, рассчитывается как частное от деления налоговой базы в виде кадастровой стоимости имущества организаций среднегодовой стоимости имущества организаций (по отчету по форме № 5-НИО) к общей среднегодовой стоимости имущества.
S СС – расчетная средняя ставка налога на имущество организаций, определяемая по среднегодовой стоимости, %.
Средняя ставка по налогу на имущество организаций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по форме № 5-НИО). 
V КС – объем налоговой базы по имуществу, определяемому по кадастровой стоимости, тыс. рублей;
S КС – расчетная средняя ставка налога на имущество организаций, определяемая по кадастровой стоимости, %.
Средняя ставка по налогу на имущество организаций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по форме № 5-НИО).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В прогнозируемом периоде увеличивается пропорционально увеличению ставки;
K пер. – расчетный уровень переходящих платежей по налогу, %.
Расчетный уровень переходящих платежей определяется как частное от деления суммы начисленного налога на имущество организаций (по отчету по форме № 1-НМ), на сумму налога на имущество организаций, исчисленного к уплате в бюджет (по отчету по форме № 5-НИО),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7" t="inlineStr">
      <is>
        <t xml:space="preserve">Прогнозируемый объем поступлений налога на имущество организаций  (НИ орг.) рассчитывается по формуле:
где,
V СС – объем налоговой базы по имуществу, определяемому по среднегодовой стоимости, тыс. рублей; 
Объем налоговой базы по имуществу, определяемому по среднегодовой стоимости (V СС), рассчитывается по формуле:
V СС = СГ × Д нач. НИ СС, 
где,
СГ – среднегодовая стоимость имущества по данным отчета по форме № 5-НИО «О налоговой базе и структуре начислений по налогу на имущество организаций»;
Д нач НИ СС – доля облагаемой стоимости имущества, определяемого по среднегодовой стоимости, сложившаяся в отчетном периоде.
Объем налоговой базы по имуществу, определяемому по кадастровой стоимости (V КС), рассчитывается по формуле:
V КС = СГ × Д нач. НИ КС 
где,
СГ – среднегодовая стоимость имущества по данным отчета по форме № 5-НИО «О налоговой базе и структуре начислений по налогу на имущество организаций»;
Д нач НИ КС – доля облагаемой стоимости имущества, определяемая по кадастровой стоимости, сложившаяся в отчетном периоде.
Доля облагаемой стоимости имущества, определяемая по среднегодовой стоимости, рассчитывается как частное от деления налоговой базы в виде среднегодовой стоимости имущества организаций (по отчету по форме № 5-НИО) к общей среднегодовой стоимости имущества.
Доля облагаемой стоимости имущества, определяемая по кадастровой стоимости, рассчитывается как частное от деления налоговой базы в виде кадастровой стоимости имущества организаций среднегодовой стоимости имущества организаций (по отчету по форме № 5-НИО) к общей среднегодовой стоимости имущества.
S СС – расчетная средняя ставка налога на имущество организаций, определяемая по среднегодовой стоимости, %.
Средняя ставка по налогу на имущество организаций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по форме № 5-НИО). 
V КС – объем налоговой базы по имуществу, определяемому по кадастровой стоимости, тыс. рублей;
S КС – расчетная средняя ставка налога на имущество организаций, определяемая по кадастровой стоимости, %.
Средняя ставка по налогу на имущество организаций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по форме № 5-НИО).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В прогнозируемом периоде увеличивается пропорционально увеличению ставки;
K пер. – расчетный уровень переходящих платежей по налогу, %.
Расчетный уровень переходящих платежей определяется как частное от деления суммы начисленного налога на имущество организаций (по отчету по форме № 1-НМ), на сумму налога на имущество организаций, исчисленного к уплате в бюджет (по отчету по форме № 5-НИО),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67" sId="1">
    <oc r="G39" t="inlineStr">
      <is>
        <t>ТН ФЛ = ∑(КОЛ ТС × К эстр. × S ТС) × K соб. (+/-) F</t>
      </is>
    </oc>
    <nc r="G39" t="inlineStr">
      <is>
        <t xml:space="preserve">ТН ФЛ  = ∑(КОЛ ТС × К эстр./100 × S ТС) × K соб (+/-) F, 
ТН ФЛ = ∑(КОЛ ТС × К эстр. × S ТС) × K соб. (+/-) F, 
                                      </t>
      </is>
    </nc>
  </rcc>
  <rrc rId="3368" sId="1" ref="A48:XFD48" action="deleteRow">
    <undo index="0" exp="ref" v="1" dr="A48" r="A49" sId="1"/>
    <undo index="0" exp="area" ref3D="1" dr="$B$1:$D$1048576" dn="Z_E6BB1752_570C_40FE_921C_61EF67DB3F7A_.wvu.Cols" sId="1"/>
    <rfmt sheetId="1" xfDxf="1" sqref="A48:XFD48" start="0" length="0">
      <dxf>
        <font>
          <color auto="1"/>
        </font>
      </dxf>
    </rfmt>
    <rcc rId="0" sId="1" dxf="1">
      <nc r="A48">
        <f>A47+1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color auto="1"/>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ФНС России</t>
        </is>
      </nc>
      <ndxf>
        <font>
          <color auto="1"/>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10701110010000110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МКР = (Ʃ(VМКР × Sрасчёт. - Ʃ HМКР)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Кмкр.</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69" sId="1" ref="A48:XFD48" action="deleteRow">
    <undo index="0" exp="ref" v="1" dr="A48" r="A49" sId="1"/>
    <undo index="0" exp="area" ref3D="1" dr="$B$1:$D$1048576" dn="Z_E6BB1752_570C_40FE_921C_61EF67DB3F7A_.wvu.Cols" sId="1"/>
    <rfmt sheetId="1" xfDxf="1" sqref="A48:XFD48" start="0" length="0">
      <dxf>
        <font>
          <color auto="1"/>
        </font>
      </dxf>
    </rfmt>
    <rcc rId="0" sId="1" dxf="1">
      <nc r="A48">
        <f>#REF!+1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color auto="1"/>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ФНС России</t>
        </is>
      </nc>
      <ndxf>
        <font>
          <color auto="1"/>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10701120010000110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Налог на добычу полезных ископаемых в виде угля коксующегося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УГ кокс = (Ʃ((VУГ кокс × S расчёт.) - Ʃ L УГ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КУГ + I, 
Ʃ L УГ льгот = Ʃ((V УГ кокс× S расчёт.) ×Д льгот).</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I – величина, установленная для угля коксующегося в соответствии со статьей 342 НК РФ, рублей за тонну.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70" sId="1" ref="A48:XFD48" action="deleteRow">
    <undo index="0" exp="ref" v="1" dr="A48" r="A49" sId="1"/>
    <undo index="0" exp="area" ref3D="1" dr="$B$1:$D$1048576" dn="Z_E6BB1752_570C_40FE_921C_61EF67DB3F7A_.wvu.Cols" sId="1"/>
    <rfmt sheetId="1" xfDxf="1" sqref="A48:XFD48" start="0" length="0">
      <dxf>
        <font>
          <color auto="1"/>
        </font>
      </dxf>
    </rfmt>
    <rcc rId="0" sId="1" dxf="1">
      <nc r="A48">
        <f>#REF!+1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color auto="1"/>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ФНС России</t>
        </is>
      </nc>
      <ndxf>
        <font>
          <color auto="1"/>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10701130010000110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Налог на добычу полезных ископаемых в виде апатит-нефелиновых, апатитовых и фосфоритовых руд</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 (Ʃ(U МУ × S) × Крента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МУ = U МУ факт × J МУ.</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71" sId="1" ref="A48:XFD48" action="deleteRow">
    <undo index="0" exp="ref" v="1" dr="A48" r="A49" sId="1"/>
    <undo index="0" exp="area" ref3D="1" dr="$B$1:$D$1048576" dn="Z_E6BB1752_570C_40FE_921C_61EF67DB3F7A_.wvu.Cols" sId="1"/>
    <rfmt sheetId="1" xfDxf="1" sqref="A48:XFD48" start="0" length="0">
      <dxf>
        <font>
          <color auto="1"/>
        </font>
      </dxf>
    </rfmt>
    <rcc rId="0" sId="1" dxf="1">
      <nc r="A48">
        <f>#REF!+1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color auto="1"/>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ФНС России</t>
        </is>
      </nc>
      <ndxf>
        <font>
          <color auto="1"/>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10701140010000110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Налог на добычу полезных ископаемых в виде апатит-магнетитовых руд</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а.м.р. = (Ʃ(V МУ а.м.р × S) (+-) P) × K соб. (+-) F.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72" sId="1" ref="A48:XFD48" action="deleteRow">
    <undo index="0" exp="ref" v="1" dr="A48" r="A49" sId="1"/>
    <undo index="0" exp="area" ref3D="1" dr="$B$1:$D$1048576" dn="Z_E6BB1752_570C_40FE_921C_61EF67DB3F7A_.wvu.Cols" sId="1"/>
    <rfmt sheetId="1" xfDxf="1" sqref="A48:XFD48" start="0" length="0">
      <dxf>
        <font>
          <color auto="1"/>
        </font>
      </dxf>
    </rfmt>
    <rcc rId="0" sId="1" dxf="1">
      <nc r="A48">
        <f>#REF!+1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10701150010000110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Налог на добычу полезных ископаемых в виде апатит-штаффелитовых руд</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а.ш.р. = (Ʃ(V МУ а.ш.р. × S) (+-) P) × K соб. (+-) F.</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73" sId="1" ref="A48:XFD48" action="deleteRow">
    <undo index="0" exp="ref" v="1" dr="A48" r="A49" sId="1"/>
    <undo index="0" exp="area" ref3D="1" dr="$B$1:$D$1048576" dn="Z_E6BB1752_570C_40FE_921C_61EF67DB3F7A_.wvu.Cols" sId="1"/>
    <rfmt sheetId="1" xfDxf="1" sqref="A48:XFD48" start="0" length="0">
      <dxf>
        <font>
          <color auto="1"/>
        </font>
      </dxf>
    </rfmt>
    <rcc rId="0" sId="1" dxf="1">
      <nc r="A48">
        <f>#REF!+1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10701160010000110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Налог на добычу полезных ископаемых в виде маложелезистых апатитовых руд</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м.а.р. = (Ʃ(V МУ м.а.р. × S) (+-) P) × K соб. (+-) F.</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3374" sId="1">
    <oc r="A28">
      <f>#REF!+1</f>
    </oc>
    <nc r="A28">
      <f>A27+1</f>
    </nc>
  </rcc>
  <rcc rId="3375" sId="1">
    <oc r="A29">
      <f>#REF!+1</f>
    </oc>
    <nc r="A29">
      <f>A28+1</f>
    </nc>
  </rcc>
  <rcc rId="3376" sId="1">
    <oc r="A30">
      <f>A29+1</f>
    </oc>
    <nc r="A30">
      <f>A29+1</f>
    </nc>
  </rcc>
  <rcc rId="3377" sId="1">
    <oc r="A31">
      <f>#REF!+1</f>
    </oc>
    <nc r="A31">
      <f>A30+1</f>
    </nc>
  </rcc>
  <rcc rId="3378" sId="1">
    <oc r="A32">
      <f>#REF!+1</f>
    </oc>
    <nc r="A32">
      <f>A31+1</f>
    </nc>
  </rcc>
  <rcc rId="3379" sId="1">
    <oc r="A33">
      <f>A32+1</f>
    </oc>
    <nc r="A33">
      <f>A32+1</f>
    </nc>
  </rcc>
  <rcc rId="3380" sId="1">
    <oc r="A34">
      <f>A33+1</f>
    </oc>
    <nc r="A34">
      <f>A33+1</f>
    </nc>
  </rcc>
  <rcc rId="3381" sId="1">
    <oc r="A35">
      <f>A34+1</f>
    </oc>
    <nc r="A35">
      <f>A34+1</f>
    </nc>
  </rcc>
  <rcc rId="3382" sId="1">
    <oc r="A36">
      <f>#REF!+1</f>
    </oc>
    <nc r="A36">
      <f>A35+1</f>
    </nc>
  </rcc>
  <rcc rId="3383" sId="1">
    <oc r="A37">
      <f>A36+1</f>
    </oc>
    <nc r="A37">
      <f>A36+1</f>
    </nc>
  </rcc>
  <rcc rId="3384" sId="1">
    <oc r="A38">
      <f>A37+1</f>
    </oc>
    <nc r="A38">
      <f>A37+1</f>
    </nc>
  </rcc>
  <rcc rId="3385" sId="1">
    <oc r="A39">
      <f>A38+1</f>
    </oc>
    <nc r="A39">
      <f>A38+1</f>
    </nc>
  </rcc>
  <rcc rId="3386" sId="1">
    <oc r="A40">
      <f>A39+1</f>
    </oc>
    <nc r="A40">
      <f>A39+1</f>
    </nc>
  </rcc>
  <rcc rId="3387" sId="1">
    <oc r="A41">
      <f>A40+1</f>
    </oc>
    <nc r="A41">
      <f>A40+1</f>
    </nc>
  </rcc>
  <rcc rId="3388" sId="1">
    <oc r="A42">
      <f>A41+1</f>
    </oc>
    <nc r="A42">
      <f>A41+1</f>
    </nc>
  </rcc>
  <rcc rId="3389" sId="1">
    <oc r="A43">
      <f>A42+1</f>
    </oc>
    <nc r="A43">
      <f>A42+1</f>
    </nc>
  </rcc>
  <rcc rId="3390" sId="1">
    <oc r="A44">
      <f>A43+1</f>
    </oc>
    <nc r="A44">
      <f>A43+1</f>
    </nc>
  </rcc>
  <rcc rId="3391" sId="1">
    <oc r="A45">
      <f>A44+1</f>
    </oc>
    <nc r="A45">
      <f>A44+1</f>
    </nc>
  </rcc>
  <rcc rId="3392" sId="1">
    <oc r="A46">
      <f>A45+1</f>
    </oc>
    <nc r="A46">
      <f>A45+1</f>
    </nc>
  </rcc>
  <rcc rId="3393" sId="1">
    <oc r="A47">
      <f>A46+1</f>
    </oc>
    <nc r="A47">
      <f>A46+1</f>
    </nc>
  </rcc>
  <rcc rId="3394" sId="1">
    <oc r="A48">
      <f>#REF!+1</f>
    </oc>
    <nc r="A48">
      <f>A47+1</f>
    </nc>
  </rcc>
  <rcc rId="3395" sId="1">
    <oc r="A49">
      <f>A48+1</f>
    </oc>
    <nc r="A49">
      <f>A48+1</f>
    </nc>
  </rcc>
  <rcc rId="3396" sId="1">
    <oc r="A50">
      <f>A49+1</f>
    </oc>
    <nc r="A50">
      <f>A49+1</f>
    </nc>
  </rcc>
  <rcc rId="3397" sId="1">
    <oc r="A51">
      <f>A50+1</f>
    </oc>
    <nc r="A51">
      <f>A50+1</f>
    </nc>
  </rcc>
  <rcc rId="3398" sId="1">
    <oc r="A52">
      <f>A51+1</f>
    </oc>
    <nc r="A52">
      <f>A51+1</f>
    </nc>
  </rcc>
  <rcc rId="3399" sId="1">
    <oc r="A53">
      <f>A52+1</f>
    </oc>
    <nc r="A53">
      <f>A52+1</f>
    </nc>
  </rcc>
  <rcc rId="3400" sId="1">
    <oc r="A54">
      <f>A53+1</f>
    </oc>
    <nc r="A54">
      <f>A53+1</f>
    </nc>
  </rcc>
  <rcc rId="3401" sId="1">
    <oc r="A55">
      <f>A54+1</f>
    </oc>
    <nc r="A55">
      <f>A54+1</f>
    </nc>
  </rcc>
  <rcc rId="3402" sId="1">
    <oc r="A56">
      <f>A55+1</f>
    </oc>
    <nc r="A56">
      <f>A55+1</f>
    </nc>
  </rcc>
  <rcc rId="3403" sId="1">
    <oc r="A57">
      <f>A56+1</f>
    </oc>
    <nc r="A57">
      <f>A56+1</f>
    </nc>
  </rcc>
  <rcc rId="3404" sId="1">
    <oc r="A58">
      <f>A57+1</f>
    </oc>
    <nc r="A58">
      <f>A57+1</f>
    </nc>
  </rcc>
  <rcc rId="3405" sId="1">
    <oc r="A59">
      <f>A58+1</f>
    </oc>
    <nc r="A59">
      <f>A58+1</f>
    </nc>
  </rcc>
  <rcc rId="3406" sId="1">
    <oc r="A60">
      <f>A59+1</f>
    </oc>
    <nc r="A60">
      <f>A59+1</f>
    </nc>
  </rcc>
  <rcc rId="3407" sId="1">
    <oc r="A61">
      <f>A60+1</f>
    </oc>
    <nc r="A61">
      <f>A60+1</f>
    </nc>
  </rcc>
  <rcc rId="3408" sId="1">
    <oc r="A62">
      <f>A61+1</f>
    </oc>
    <nc r="A62">
      <f>A61+1</f>
    </nc>
  </rcc>
  <rcc rId="3409" sId="1">
    <oc r="A63">
      <f>A62+1</f>
    </oc>
    <nc r="A63">
      <f>A62+1</f>
    </nc>
  </rcc>
  <rcc rId="3410" sId="1">
    <oc r="A64">
      <f>A63+1</f>
    </oc>
    <nc r="A64">
      <f>A63+1</f>
    </nc>
  </rcc>
  <rcc rId="3411" sId="1">
    <oc r="A65">
      <f>A64+1</f>
    </oc>
    <nc r="A65">
      <f>A64+1</f>
    </nc>
  </rcc>
  <rcc rId="3412" sId="1">
    <oc r="A66">
      <f>A65+1</f>
    </oc>
    <nc r="A66">
      <f>A65+1</f>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413" sId="1" ref="A22:XFD22" action="deleteRow">
    <undo index="0" exp="ref" v="1" dr="A22" r="A23" sId="1"/>
    <undo index="0" exp="area" ref3D="1" dr="$B$1:$D$1048576" dn="Z_E6BB1752_570C_40FE_921C_61EF67DB3F7A_.wvu.Cols" sId="1"/>
    <rfmt sheetId="1" xfDxf="1" sqref="A22:XFD22" start="0" length="0">
      <dxf>
        <font>
          <color auto="1"/>
        </font>
      </dxf>
    </rfmt>
    <rcc rId="0" sId="1" dxf="1">
      <nc r="A22">
        <f>A21+1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2" t="inlineStr">
        <is>
          <t>10102090010000110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2"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2" t="inlineStr">
        <is>
          <t>НДФЛ 9 = ФЗП * Кn/100 (+/-) F</t>
        </is>
      </nc>
      <ndxf>
        <font>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22" t="inlineStr">
        <is>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2"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3414" sId="1">
    <oc r="G13" t="inlineStr">
      <is>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 xml:space="preserve">+ </t>
        </r>
        <r>
          <rPr>
            <b/>
            <i/>
            <sz val="11"/>
            <rFont val="Times New Roman"/>
            <family val="1"/>
            <charset val="204"/>
          </rPr>
          <t xml:space="preserve"> НДФЛ </t>
        </r>
        <r>
          <rPr>
            <b/>
            <i/>
            <vertAlign val="subscript"/>
            <sz val="11"/>
            <rFont val="Times New Roman"/>
            <family val="1"/>
            <charset val="204"/>
          </rPr>
          <t>11</t>
        </r>
        <r>
          <rPr>
            <b/>
            <i/>
            <sz val="11"/>
            <rFont val="Times New Roman"/>
            <family val="1"/>
            <charset val="204"/>
          </rPr>
          <t xml:space="preserve"> + НДФЛ</t>
        </r>
        <r>
          <rPr>
            <b/>
            <i/>
            <vertAlign val="subscript"/>
            <sz val="11"/>
            <rFont val="Times New Roman"/>
            <family val="1"/>
            <charset val="204"/>
          </rPr>
          <t>12</t>
        </r>
        <r>
          <rPr>
            <b/>
            <i/>
            <sz val="11"/>
            <rFont val="Times New Roman"/>
            <family val="1"/>
            <charset val="204"/>
          </rPr>
          <t xml:space="preserve"> + НДФЛ</t>
        </r>
        <r>
          <rPr>
            <b/>
            <i/>
            <vertAlign val="subscript"/>
            <sz val="11"/>
            <rFont val="Times New Roman"/>
            <family val="1"/>
            <charset val="204"/>
          </rPr>
          <t>13</t>
        </r>
        <r>
          <rPr>
            <b/>
            <i/>
            <sz val="11"/>
            <rFont val="Times New Roman"/>
            <family val="1"/>
            <charset val="204"/>
          </rPr>
          <t xml:space="preserve"> + НДФЛ </t>
        </r>
        <r>
          <rPr>
            <b/>
            <i/>
            <vertAlign val="subscript"/>
            <sz val="11"/>
            <rFont val="Times New Roman"/>
            <family val="1"/>
            <charset val="204"/>
          </rPr>
          <t xml:space="preserve">14  
</t>
        </r>
      </is>
    </oc>
    <nc r="G13" t="inlineStr">
      <is>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b/>
            <i/>
            <vertAlign val="subscript"/>
            <sz val="11"/>
            <rFont val="Times New Roman"/>
            <family val="1"/>
            <charset val="204"/>
          </rPr>
          <t xml:space="preserve">
</t>
        </r>
      </is>
    </nc>
  </rcc>
  <rcc rId="3415" sId="1">
    <oc r="I13" t="inlineStr">
      <is>
        <t xml:space="preserve">Для расчёта налога на доходы физических лиц, используются:
- показатели прогноза Министерства экономического развития и промышленности Белгородской области на очередной финансовый год и плановый период (фонд заработной платы, индекс потребительских цен), разрабатываемые Минэкономразвития Российской Федерации;
- динамика налоговой базы по налогу согласно данным отчёта по форме 
№ 5-НДФЛ «Отчет о налоговой базе и структуре начислений по налогу на доходы физических лиц, удерживаемому налоговыми агентами», сложившаяся за предыдущие периоды;
- динамика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исчисленных и удержанных налоговым агентом»,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налоговых вычетов по налогу по форме 1-ДДК «Отчет о декларировании доходов физическими лицами»; 
- налоговые ставки, льготы и преференции, предусмотренные главой 23 НК РФ «Налог на доходы физических лиц» и др. источники.
НДФЛ 1 (182 1 01 02010 01 0000 110) – объем поступлений по налогу на доходы физических лиц с доходов, источником которых является налоговый агент, тыс. рублей;
НДФЛ 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НДФЛ 3 (182 1 01 02030 01 0000 110) – объём поступлений по налогу на доходы физических лиц с доходов, полученных физическими лицами в соответствии со статьей 228 НК РФ, тыс. рублей;
НДФЛ 4 (182 1 01 02040 01 0000 110) – объём поступлений по налогу на доходы физических лиц с иностранных граждан, осуществляющих трудовую деятельность по найму на основании патента, тыс. рублей;
НДФЛ 5 (182 1 01 02050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8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НДФЛ 9 (182 1 01 02090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НДФЛ 10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11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НДФЛ 13 (182 1 01 02130 01 0000 110) - объем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тыс. рублей;
НДФЛ 14 (182 1 01 02140 01 0000 110) – объём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тыс. рублей.
</t>
      </is>
    </oc>
    <nc r="I13" t="inlineStr">
      <is>
        <t xml:space="preserve">Для расчёта налога на доходы физических лиц, используются:
- показатели прогноза Министерства экономического развития и промышленности Белгородской области на очередной финансовый год и плановый период (фонд заработной платы, индекс потребительских цен), разрабатываемые Минэкономразвития Российской Федерации;
- динамика налоговой базы по налогу согласно данным отчёта по форме 
№ 5-НДФЛ «Отчет о налоговой базе и структуре начислений по налогу на доходы физических лиц, удерживаемому налоговыми агентами», сложившаяся за предыдущие периоды;
- динамика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исчисленных и удержанных налоговым агентом»,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налоговых вычетов по налогу по форме 1-ДДК «Отчет о декларировании доходов физическими лицами»; 
- налоговые ставки, льготы и преференции, предусмотренные главой 23 НК РФ «Налог на доходы физических лиц» и др. источники.
НДФЛ 1 (182 1 01 02010 01 0000 110) – объем поступлений по налогу на доходы физических лиц с доходов, источником которых является налоговый агент, тыс. рублей; объем поступлений по налогу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тыс. рублей;
НДФЛ 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НДФЛ 3 (182 1 01 02030 01 0000 110) – объём поступлений по налогу на доходы физических лиц с доходов, полученных физическими лицами в соответствии со статьей 228 НК РФ, тыс. рублей; объём поступлений по налогу на доходы физических лиц с доходов, полученных физическими лицами в соответствии со статьей 228 НК РФ, (за исключением доходов от долевого участия в организации, полученных физическим лицом - налоговым резидентом Российской Федерации в виде дивидендов), тыс. рублей;
НДФЛ 4 (182 1 01 02040 01 0000 110) – объём поступлений по налогу на доходы физических лиц с иностранных граждан, осуществляющих трудовую деятельность по найму на основании патента, тыс. рублей;
НДФЛ 5 (182 1 01 02050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6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тыс. рублей;
НДФЛ 7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8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НДФЛ 9(182 1 01 02130 01 0000 110) - объем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тыс. рублей; объем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тыс. рублей;
НДФЛ 10 (182 1 01 02140 01 0000 110) – объём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тыс. рублей. объём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тыс. рублей.
</t>
      </is>
    </nc>
  </rcc>
  <rrc rId="3416" sId="1" ref="A19:XFD19" action="deleteRow">
    <undo index="0" exp="ref" v="1" dr="A19" r="A20" sId="1"/>
    <undo index="0" exp="area" ref3D="1" dr="$B$1:$D$1048576" dn="Z_E6BB1752_570C_40FE_921C_61EF67DB3F7A_.wvu.Cols" sId="1"/>
    <rfmt sheetId="1" xfDxf="1" sqref="A19:XFD19" start="0" length="0">
      <dxf>
        <font>
          <color auto="1"/>
        </font>
      </dxf>
    </rfmt>
    <rcc rId="0" sId="1" dxf="1">
      <nc r="A19">
        <f>A18+1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9" t="inlineStr">
        <is>
          <t>10102060010000110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9" t="inlineStr">
        <is>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9" t="inlineStr">
        <is>
          <t>НДФЛ 6 = ФЗП * Кn/100 (+/-) F</t>
        </is>
      </nc>
      <ndxf>
        <font>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19" t="inlineStr">
        <is>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9"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417" sId="1" ref="A19:XFD19" action="deleteRow">
    <undo index="0" exp="ref" v="1" dr="A19" r="A20" sId="1"/>
    <undo index="0" exp="area" ref3D="1" dr="$B$1:$D$1048576" dn="Z_E6BB1752_570C_40FE_921C_61EF67DB3F7A_.wvu.Cols" sId="1"/>
    <rfmt sheetId="1" xfDxf="1" sqref="A19:XFD19" start="0" length="0">
      <dxf>
        <font>
          <color auto="1"/>
        </font>
      </dxf>
    </rfmt>
    <rcc rId="0" sId="1" dxf="1">
      <nc r="A19">
        <f>#REF!+1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9" t="inlineStr">
        <is>
          <t>10102070010000110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9" t="inlineStr">
        <is>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9" t="inlineStr">
        <is>
          <t>НДФЛ 7 = ФЗП * Кn/100 (+/-) F</t>
        </is>
      </nc>
      <ndxf>
        <font>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19" t="inlineStr">
        <is>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9"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3418" sId="1">
    <oc r="G19" t="inlineStr">
      <is>
        <t>НДФЛ 8 = ФЗП * Кn/100 (+/-) F</t>
      </is>
    </oc>
    <nc r="G19" t="inlineStr">
      <is>
        <t>НДФЛ 6 = ФЗП * Кn/100 (+/-) F</t>
      </is>
    </nc>
  </rcc>
  <rcc rId="3419" sId="1">
    <oc r="G20" t="inlineStr">
      <is>
        <t>НДФЛ 10 = ФЗП * Кn/100 (+/-) F</t>
      </is>
    </oc>
    <nc r="G20" t="inlineStr">
      <is>
        <t>НДФЛ 7 = ФЗП * Кn/100 (+/-) F</t>
      </is>
    </nc>
  </rcc>
  <rcc rId="3420" sId="1">
    <oc r="G21" t="inlineStr">
      <is>
        <t>НДФЛ 11 = ФЗП * Кn/100 (+/-) F</t>
      </is>
    </oc>
    <nc r="G21" t="inlineStr">
      <is>
        <t>НДФЛ 8 = ФЗП * Кn/100 (+/-) F</t>
      </is>
    </nc>
  </rcc>
  <rcc rId="3421" sId="1">
    <oc r="G22" t="inlineStr">
      <is>
        <t>НДФЛ 12 = ФЗП * Кn/100 (+/-) F</t>
      </is>
    </oc>
    <nc r="G22" t="inlineStr">
      <is>
        <t>НДФЛ 9 = ФЗП * Кn/100 (+/-) F</t>
      </is>
    </nc>
  </rcc>
  <rrc rId="3422" sId="1" ref="A22:XFD22" action="deleteRow">
    <undo index="0" exp="ref" v="1" dr="A22" r="A23" sId="1"/>
    <undo index="0" exp="area" ref3D="1" dr="$B$1:$D$1048576" dn="Z_E6BB1752_570C_40FE_921C_61EF67DB3F7A_.wvu.Cols" sId="1"/>
    <rfmt sheetId="1" xfDxf="1" sqref="A22:XFD22" start="0" length="0">
      <dxf>
        <font>
          <color auto="1"/>
        </font>
      </dxf>
    </rfmt>
    <rcc rId="0" sId="1" dxf="1">
      <nc r="A22">
        <f>A21+1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2">
        <v>182</v>
      </nc>
      <ndxf>
        <font>
          <color auto="1"/>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2" t="inlineStr">
        <is>
          <t>ФНС России</t>
        </is>
      </nc>
      <ndxf>
        <font>
          <color auto="1"/>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2" t="inlineStr">
        <is>
          <t>10102120010000110</t>
        </is>
      </nc>
      <ndxf>
        <font>
          <sz val="9"/>
          <color auto="1"/>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2" t="inlineStr">
        <is>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is>
      </nc>
      <ndxf>
        <font>
          <color auto="1"/>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2" t="inlineStr">
        <is>
          <t>прямой</t>
        </is>
      </nc>
      <ndxf>
        <font>
          <color auto="1"/>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2" t="inlineStr">
        <is>
          <t>НДФЛ 9 = ФЗП * Кn/100 (+/-) F</t>
        </is>
      </nc>
      <ndxf>
        <font>
          <color auto="1"/>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2" t="inlineStr">
        <is>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is>
      </nc>
      <ndxf>
        <font>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2"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cc rId="3423" sId="1">
    <oc r="G22" t="inlineStr">
      <is>
        <t>НДФЛ 13 = Dn * Т прибыли /100 (+/-) F</t>
      </is>
    </oc>
    <nc r="G22" t="inlineStr">
      <is>
        <t>НДФЛ 9 = Dn * Т прибыли /100 (+/-) F</t>
      </is>
    </nc>
  </rcc>
  <rcc rId="3424" sId="1">
    <oc r="G23" t="inlineStr">
      <is>
        <t>НДФЛ 14 =  Dn * Т прибыли /100 (+/-) F</t>
      </is>
    </oc>
    <nc r="G23" t="inlineStr">
      <is>
        <t>НДФЛ 10 =  Dn * Т прибыли /100 (+/-) F</t>
      </is>
    </nc>
  </rcc>
  <rcc rId="3425" sId="1">
    <oc r="H23" t="inlineStr">
      <is>
        <t>Прогнозный объем поступлений НДФЛ 14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oc>
    <nc r="H23" t="inlineStr">
      <is>
        <t>Прогнозный объем поступлений НДФЛ 10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nc>
  </rcc>
  <rcc rId="3426" sId="1">
    <oc r="H22" t="inlineStr">
      <is>
        <t>Прогнозный объем поступлений НДФЛ 13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год</t>
      </is>
    </oc>
    <nc r="H22" t="inlineStr">
      <is>
        <t>Прогнозный объем поступлений НДФЛ 9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год</t>
      </is>
    </nc>
  </rcc>
  <rcc rId="3427" sId="1">
    <oc r="H21" t="inlineStr">
      <is>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is>
    </oc>
    <nc r="H21" t="inlineStr">
      <is>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is>
    </nc>
  </rcc>
  <rcc rId="3428" sId="1">
    <oc r="H20" t="inlineStr">
      <is>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is>
    </oc>
    <nc r="H20" t="inlineStr">
      <is>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is>
    </nc>
  </rcc>
  <rcc rId="3429" sId="1">
    <oc r="H19" t="inlineStr">
      <is>
        <t xml:space="preserve">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                                             </t>
      </is>
    </oc>
    <nc r="H19" t="inlineStr">
      <is>
        <t xml:space="preserve">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                                             </t>
      </is>
    </nc>
  </rcc>
  <rcv guid="{0BE95B3F-BA85-40D8-B4A3-CC01B4596876}" action="delete"/>
  <rdn rId="0" localSheetId="1" customView="1" name="Z_0BE95B3F_BA85_40D8_B4A3_CC01B4596876_.wvu.PrintTitles" hidden="1" oldHidden="1">
    <formula>'ФНС России _ФБ '!$10:$10</formula>
    <oldFormula>'ФНС России _ФБ '!$10:$10</oldFormula>
  </rdn>
  <rdn rId="0" localSheetId="1" customView="1" name="Z_0BE95B3F_BA85_40D8_B4A3_CC01B4596876_.wvu.Rows" hidden="1" oldHidden="1">
    <formula>'ФНС России _ФБ '!$4:$8</formula>
    <oldFormula>'ФНС России _ФБ '!$4:$8</oldFormula>
  </rdn>
  <rdn rId="0" localSheetId="1" customView="1" name="Z_0BE95B3F_BA85_40D8_B4A3_CC01B4596876_.wvu.FilterData" hidden="1" oldHidden="1">
    <formula>'ФНС России _ФБ '!$A$10:$K$62</formula>
    <oldFormula>'ФНС России _ФБ '!$A$10:$K$62</oldFormula>
  </rdn>
  <rcv guid="{0BE95B3F-BA85-40D8-B4A3-CC01B4596876}"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33" sId="1">
    <oc r="A19">
      <f>#REF!+1</f>
    </oc>
    <nc r="A19">
      <f>A18+1</f>
    </nc>
  </rcc>
  <rcc rId="3434" sId="1">
    <oc r="A20">
      <f>#REF!+1</f>
    </oc>
    <nc r="A20">
      <f>A19+1</f>
    </nc>
  </rcc>
  <rcc rId="3435" sId="1">
    <oc r="A21">
      <f>A20+1</f>
    </oc>
    <nc r="A21">
      <f>A20+1</f>
    </nc>
  </rcc>
  <rcc rId="3436" sId="1">
    <oc r="A22">
      <f>#REF!+1</f>
    </oc>
    <nc r="A22">
      <f>A21+1</f>
    </nc>
  </rcc>
  <rcc rId="3437" sId="1">
    <oc r="A23">
      <f>A22+1</f>
    </oc>
    <nc r="A23">
      <f>A22+1</f>
    </nc>
  </rcc>
  <rcc rId="3438" sId="1">
    <oc r="A24">
      <f>A23+1</f>
    </oc>
    <nc r="A24">
      <f>A23+1</f>
    </nc>
  </rcc>
  <rcc rId="3439" sId="1">
    <oc r="A25">
      <f>A24+1</f>
    </oc>
    <nc r="A25">
      <f>A24+1</f>
    </nc>
  </rcc>
  <rcc rId="3440" sId="1">
    <oc r="A26">
      <f>A25+1</f>
    </oc>
    <nc r="A26">
      <f>A25+1</f>
    </nc>
  </rcc>
  <rcc rId="3441" sId="1">
    <oc r="A27">
      <f>A26+1</f>
    </oc>
    <nc r="A27">
      <f>A26+1</f>
    </nc>
  </rcc>
  <rcc rId="3442" sId="1">
    <oc r="A28">
      <f>A27+1</f>
    </oc>
    <nc r="A28">
      <f>A27+1</f>
    </nc>
  </rcc>
  <rcc rId="3443" sId="1">
    <oc r="A29">
      <f>A28+1</f>
    </oc>
    <nc r="A29">
      <f>A28+1</f>
    </nc>
  </rcc>
  <rcc rId="3444" sId="1">
    <oc r="A30">
      <f>A29+1</f>
    </oc>
    <nc r="A30">
      <f>A29+1</f>
    </nc>
  </rcc>
  <rcc rId="3445" sId="1">
    <oc r="A31">
      <f>A30+1</f>
    </oc>
    <nc r="A31">
      <f>A30+1</f>
    </nc>
  </rcc>
  <rcc rId="3446" sId="1">
    <oc r="A32">
      <f>A31+1</f>
    </oc>
    <nc r="A32">
      <f>A31+1</f>
    </nc>
  </rcc>
  <rcc rId="3447" sId="1">
    <oc r="A33">
      <f>A32+1</f>
    </oc>
    <nc r="A33">
      <f>A32+1</f>
    </nc>
  </rcc>
  <rcc rId="3448" sId="1">
    <oc r="A34">
      <f>A33+1</f>
    </oc>
    <nc r="A34">
      <f>A33+1</f>
    </nc>
  </rcc>
  <rcc rId="3449" sId="1">
    <oc r="A35">
      <f>A34+1</f>
    </oc>
    <nc r="A35">
      <f>A34+1</f>
    </nc>
  </rcc>
  <rcc rId="3450" sId="1">
    <oc r="A36">
      <f>A35+1</f>
    </oc>
    <nc r="A36">
      <f>A35+1</f>
    </nc>
  </rcc>
  <rcc rId="3451" sId="1">
    <oc r="A37">
      <f>A36+1</f>
    </oc>
    <nc r="A37">
      <f>A36+1</f>
    </nc>
  </rcc>
  <rcc rId="3452" sId="1">
    <oc r="A38">
      <f>A37+1</f>
    </oc>
    <nc r="A38">
      <f>A37+1</f>
    </nc>
  </rcc>
  <rcc rId="3453" sId="1">
    <oc r="A39">
      <f>A38+1</f>
    </oc>
    <nc r="A39">
      <f>A38+1</f>
    </nc>
  </rcc>
  <rcc rId="3454" sId="1">
    <oc r="A40">
      <f>A39+1</f>
    </oc>
    <nc r="A40">
      <f>A39+1</f>
    </nc>
  </rcc>
  <rcc rId="3455" sId="1">
    <oc r="A41">
      <f>A40+1</f>
    </oc>
    <nc r="A41">
      <f>A40+1</f>
    </nc>
  </rcc>
  <rcc rId="3456" sId="1">
    <oc r="A42">
      <f>A41+1</f>
    </oc>
    <nc r="A42">
      <f>A41+1</f>
    </nc>
  </rcc>
  <rcc rId="3457" sId="1">
    <oc r="A43">
      <f>A42+1</f>
    </oc>
    <nc r="A43">
      <f>A42+1</f>
    </nc>
  </rcc>
  <rcc rId="3458" sId="1">
    <oc r="A44">
      <f>A43+1</f>
    </oc>
    <nc r="A44">
      <f>A43+1</f>
    </nc>
  </rcc>
  <rcc rId="3459" sId="1">
    <oc r="A45">
      <f>A44+1</f>
    </oc>
    <nc r="A45">
      <f>A44+1</f>
    </nc>
  </rcc>
  <rcc rId="3460" sId="1">
    <oc r="A46">
      <f>A45+1</f>
    </oc>
    <nc r="A46">
      <f>A45+1</f>
    </nc>
  </rcc>
  <rcc rId="3461" sId="1">
    <oc r="A47">
      <f>A46+1</f>
    </oc>
    <nc r="A47">
      <f>A46+1</f>
    </nc>
  </rcc>
  <rcc rId="3462" sId="1">
    <oc r="A48">
      <f>A47+1</f>
    </oc>
    <nc r="A48">
      <f>A47+1</f>
    </nc>
  </rcc>
  <rcc rId="3463" sId="1">
    <oc r="A49">
      <f>A48+1</f>
    </oc>
    <nc r="A49">
      <f>A48+1</f>
    </nc>
  </rcc>
  <rcc rId="3464" sId="1">
    <oc r="A50">
      <f>A49+1</f>
    </oc>
    <nc r="A50">
      <f>A49+1</f>
    </nc>
  </rcc>
  <rcc rId="3465" sId="1">
    <oc r="A51">
      <f>A50+1</f>
    </oc>
    <nc r="A51">
      <f>A50+1</f>
    </nc>
  </rcc>
  <rcc rId="3466" sId="1">
    <oc r="A52">
      <f>A51+1</f>
    </oc>
    <nc r="A52">
      <f>A51+1</f>
    </nc>
  </rcc>
  <rcc rId="3467" sId="1">
    <oc r="A53">
      <f>A52+1</f>
    </oc>
    <nc r="A53">
      <f>A52+1</f>
    </nc>
  </rcc>
  <rcc rId="3468" sId="1">
    <oc r="A54">
      <f>A53+1</f>
    </oc>
    <nc r="A54">
      <f>A53+1</f>
    </nc>
  </rcc>
  <rcc rId="3469" sId="1">
    <oc r="A55">
      <f>A54+1</f>
    </oc>
    <nc r="A55">
      <f>A54+1</f>
    </nc>
  </rcc>
  <rcc rId="3470" sId="1">
    <oc r="A56">
      <f>A55+1</f>
    </oc>
    <nc r="A56">
      <f>A55+1</f>
    </nc>
  </rcc>
  <rcc rId="3471" sId="1">
    <oc r="A57">
      <f>A56+1</f>
    </oc>
    <nc r="A57">
      <f>A56+1</f>
    </nc>
  </rcc>
  <rcc rId="3472" sId="1">
    <oc r="A58">
      <f>A57+1</f>
    </oc>
    <nc r="A58">
      <f>A57+1</f>
    </nc>
  </rcc>
  <rcc rId="3473" sId="1">
    <oc r="A59">
      <f>A58+1</f>
    </oc>
    <nc r="A59">
      <f>A58+1</f>
    </nc>
  </rcc>
  <rcc rId="3474" sId="1">
    <oc r="A60">
      <f>A59+1</f>
    </oc>
    <nc r="A60">
      <f>A59+1</f>
    </nc>
  </rcc>
  <rcc rId="3475" sId="1">
    <oc r="A61">
      <f>A60+1</f>
    </oc>
    <nc r="A61">
      <f>A60+1</f>
    </nc>
  </rcc>
  <rcc rId="3476" sId="1">
    <oc r="A62">
      <f>A61+1</f>
    </oc>
    <nc r="A62">
      <f>A61+1</f>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477" sId="1" ref="A43:XFD43" action="deleteRow">
    <undo index="0" exp="ref" v="1" dr="A43" r="A44" sId="1"/>
    <undo index="0" exp="area" ref3D="1" dr="$B$1:$D$1048576" dn="Z_E6BB1752_570C_40FE_921C_61EF67DB3F7A_.wvu.Cols" sId="1"/>
    <rfmt sheetId="1" xfDxf="1" sqref="A43:XFD43" start="0" length="0">
      <dxf>
        <font>
          <color auto="1"/>
        </font>
      </dxf>
    </rfmt>
    <rcc rId="0" sId="1" dxf="1">
      <nc r="A43">
        <f>A42+1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color auto="1"/>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color auto="1"/>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10701100010000110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Налог на добычу полезных ископаемых в виде калийных солей</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КС = (Ʃ(VКС × Sрасчёт.) × Kрента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ККС,
UКС = UКС факт × JКС.</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478" sId="1" ref="A44:XFD44" action="deleteRow">
    <undo index="0" exp="ref" v="1" dr="A44" r="A45" sId="1"/>
    <undo index="0" exp="area" ref3D="1" dr="$B$1:$D$1048576" dn="Z_E6BB1752_570C_40FE_921C_61EF67DB3F7A_.wvu.Cols" sId="1"/>
    <rfmt sheetId="1" xfDxf="1" sqref="A44:XFD44" start="0" length="0">
      <dxf>
        <font>
          <color auto="1"/>
        </font>
      </dxf>
    </rfmt>
    <rcc rId="0" sId="1" dxf="1">
      <nc r="A44">
        <f>A43+1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4">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4"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4" t="inlineStr">
        <is>
          <t>10704020010000110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4" t="inlineStr">
        <is>
          <t>Сбор за пользование объектами водных биологических ресурсов (исключая внутренние водные объекты)</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4"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4" t="inlineStr">
        <is>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4" t="inlineStr">
        <is>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4" t="inlineStr">
        <is>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479" sId="1" ref="A44:XFD44" action="deleteRow">
    <undo index="0" exp="ref" v="1" dr="A44" r="A45" sId="1"/>
    <undo index="0" exp="area" ref3D="1" dr="$B$1:$D$1048576" dn="Z_E6BB1752_570C_40FE_921C_61EF67DB3F7A_.wvu.Cols" sId="1"/>
    <rfmt sheetId="1" xfDxf="1" sqref="A44:XFD44" start="0" length="0">
      <dxf>
        <font>
          <color auto="1"/>
        </font>
      </dxf>
    </rfmt>
    <rcc rId="0" sId="1" dxf="1">
      <nc r="A44">
        <f>#REF!+1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4">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4"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4" t="inlineStr">
        <is>
          <t>10704030010000110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4" t="inlineStr">
        <is>
          <t>Сбор за пользование объектами водных биологических ресурсов (по внутренним водным объектам)</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4"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4" t="inlineStr">
        <is>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4" t="inlineStr">
        <is>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4" t="inlineStr">
        <is>
          <t>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480" sId="1" ref="A54:XFD54" action="deleteRow">
    <undo index="0" exp="ref" v="1" dr="A54" r="A55" sId="1"/>
    <undo index="0" exp="area" ref3D="1" dr="$B$1:$D$1048576" dn="Z_E6BB1752_570C_40FE_921C_61EF67DB3F7A_.wvu.Cols" sId="1"/>
    <rfmt sheetId="1" xfDxf="1" sqref="A54:XFD54" start="0" length="0">
      <dxf>
        <font>
          <color auto="1"/>
        </font>
      </dxf>
    </rfmt>
    <rcc rId="0" sId="1" dxf="1">
      <nc r="A54">
        <f>A53+1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4">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4"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4" t="inlineStr">
        <is>
          <t>11301060010000130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4" t="inlineStr">
        <is>
          <t>Плата за предоставление сведений, содержащихся в государственном адресном реестре</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4"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4" t="inlineStr">
        <is>
          <t xml:space="preserve">Основная формула: 
 П ГАР = К ГАР * Ср ГАР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4" t="inlineStr">
        <is>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54" t="inlineStr">
        <is>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3481" sId="1">
    <oc r="A41">
      <f>A40+1</f>
    </oc>
    <nc r="A41">
      <f>A40+1</f>
    </nc>
  </rcc>
  <rcc rId="3482" sId="1">
    <oc r="A42">
      <f>A41+1</f>
    </oc>
    <nc r="A42">
      <f>A41+1</f>
    </nc>
  </rcc>
  <rcc rId="3483" sId="1">
    <oc r="A43">
      <f>#REF!+1</f>
    </oc>
    <nc r="A43">
      <f>A42+1</f>
    </nc>
  </rcc>
  <rcc rId="3484" sId="1">
    <oc r="A44">
      <f>#REF!+1</f>
    </oc>
    <nc r="A44">
      <f>A43+1</f>
    </nc>
  </rcc>
  <rcc rId="3485" sId="1">
    <oc r="A45">
      <f>A44+1</f>
    </oc>
    <nc r="A45">
      <f>A44+1</f>
    </nc>
  </rcc>
  <rcc rId="3486" sId="1">
    <oc r="A46">
      <f>A45+1</f>
    </oc>
    <nc r="A46">
      <f>A45+1</f>
    </nc>
  </rcc>
  <rcc rId="3487" sId="1">
    <oc r="A47">
      <f>A46+1</f>
    </oc>
    <nc r="A47">
      <f>A46+1</f>
    </nc>
  </rcc>
  <rcc rId="3488" sId="1">
    <oc r="A48">
      <f>A47+1</f>
    </oc>
    <nc r="A48">
      <f>A47+1</f>
    </nc>
  </rcc>
  <rcc rId="3489" sId="1">
    <oc r="A49">
      <f>A48+1</f>
    </oc>
    <nc r="A49">
      <f>A48+1</f>
    </nc>
  </rcc>
  <rcc rId="3490" sId="1">
    <oc r="A50">
      <f>A49+1</f>
    </oc>
    <nc r="A50">
      <f>A49+1</f>
    </nc>
  </rcc>
  <rcc rId="3491" sId="1">
    <oc r="A51">
      <f>A50+1</f>
    </oc>
    <nc r="A51">
      <f>A50+1</f>
    </nc>
  </rcc>
  <rcc rId="3492" sId="1">
    <oc r="A52">
      <f>A51+1</f>
    </oc>
    <nc r="A52">
      <f>A51+1</f>
    </nc>
  </rcc>
  <rcc rId="3493" sId="1">
    <oc r="A53">
      <f>A52+1</f>
    </oc>
    <nc r="A53">
      <f>A52+1</f>
    </nc>
  </rcc>
  <rcc rId="3494" sId="1">
    <oc r="A54">
      <f>#REF!+1</f>
    </oc>
    <nc r="A54">
      <f>A53+1</f>
    </nc>
  </rcc>
  <rcc rId="3495" sId="1">
    <oc r="A55">
      <f>A54+1</f>
    </oc>
    <nc r="A55">
      <f>A54+1</f>
    </nc>
  </rcc>
  <rcc rId="3496" sId="1">
    <oc r="A56">
      <f>A55+1</f>
    </oc>
    <nc r="A56">
      <f>A55+1</f>
    </nc>
  </rcc>
  <rcc rId="3497" sId="1">
    <oc r="A57">
      <f>A56+1</f>
    </oc>
    <nc r="A57">
      <f>A56+1</f>
    </nc>
  </rcc>
  <rcc rId="3498" sId="1">
    <oc r="A58">
      <f>A57+1</f>
    </oc>
    <nc r="A58">
      <f>A57+1</f>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499" sId="1" ref="A29:XFD29" action="insertRow">
    <undo index="0" exp="area" ref3D="1" dr="$B$1:$D$1048576" dn="Z_E6BB1752_570C_40FE_921C_61EF67DB3F7A_.wvu.Cols" sId="1"/>
  </rrc>
  <rcc rId="3500" sId="1">
    <nc r="A29">
      <f>A28+1</f>
    </nc>
  </rcc>
  <rcc rId="3501" sId="1">
    <nc r="B29">
      <v>182</v>
    </nc>
  </rcc>
  <rcc rId="3502" sId="1">
    <nc r="C29" t="inlineStr">
      <is>
        <t>ФНС России</t>
      </is>
    </nc>
  </rcc>
  <rcc rId="3503" sId="1">
    <nc r="D29" t="inlineStr">
      <is>
        <t>10501000000000110</t>
      </is>
    </nc>
  </rcc>
  <rcc rId="3504" sId="1">
    <nc r="E29" t="inlineStr">
      <is>
        <t xml:space="preserve">Налог, взимаемый с налогоплательщиков, выбравших в качестве объекта налогообложения доходы (за налоговые периоды, истекшие до 1 января 2011 года)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Минимальный налог, зачисляемый в бюджеты государственных внебюджетных фондов (уплаченный (взысканный) за налоговые периоды, истекшие до 1 января 2011 года)
Единый налог на вмененный доход для отдельных видов деятельности (за налоговые периоды, истекшие до 1 января 2011 года)
</t>
      </is>
    </nc>
  </rcc>
  <rcc rId="3505" sId="1">
    <nc r="F29" t="inlineStr">
      <is>
        <t>экстраполяция</t>
      </is>
    </nc>
  </rcc>
  <rcc rId="3506" sId="1">
    <nc r="G29" t="inlineStr">
      <is>
        <t xml:space="preserve">Основная формула расчёта налога:
СВ нд = (+/-F) + (П1 + П2 + П3) / 3
</t>
      </is>
    </nc>
  </rcc>
  <rcc rId="3507" sId="1">
    <nc r="I29" t="inlineStr">
      <is>
        <t>СВ нд = (+/-F) + (П1 + П2 + П3) / 3,
где: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is>
    </nc>
  </rcc>
  <rcc rId="3508" sId="1">
    <nc r="H29" t="inlineStr">
      <is>
        <t xml:space="preserve">Расчёт прогноза поступлений по указанным КБК производится с учётом динамики поступлений за прошлые периоды методом экстраполяции
</t>
      </is>
    </nc>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509" sId="1" ref="A31:XFD31" action="insertRow">
    <undo index="0" exp="area" ref3D="1" dr="$B$1:$D$1048576" dn="Z_E6BB1752_570C_40FE_921C_61EF67DB3F7A_.wvu.Cols" sId="1"/>
  </rrc>
  <rcc rId="3510" sId="1">
    <nc r="B31">
      <v>182</v>
    </nc>
  </rcc>
  <rcc rId="3511" sId="1">
    <nc r="C31" t="inlineStr">
      <is>
        <t>ФНС России</t>
      </is>
    </nc>
  </rcc>
  <rcc rId="3512" sId="1" odxf="1" dxf="1">
    <nc r="F31" t="inlineStr">
      <is>
        <t>экстраполяция</t>
      </is>
    </nc>
    <ndxf>
      <fill>
        <patternFill patternType="solid">
          <bgColor rgb="FFFFFFFF"/>
        </patternFill>
      </fill>
    </ndxf>
  </rcc>
  <rcc rId="3513" sId="1">
    <nc r="D31" t="inlineStr">
      <is>
        <t>10503020010000110</t>
      </is>
    </nc>
  </rcc>
  <rcc rId="3514" sId="1">
    <nc r="E31" t="inlineStr">
      <is>
        <t xml:space="preserve">Единый сельскохозяйственный налог (за налоговые периоды, истекшие до 1 января 2011 года)
</t>
      </is>
    </nc>
  </rcc>
  <rcc rId="3515" sId="1" xfDxf="1" dxf="1">
    <nc r="G31" t="inlineStr">
      <is>
        <t>СВ нд = (+/-F) + (П1 + П2 + П3) / 3,</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3516" sId="1">
    <nc r="I31"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is>
    </nc>
  </rcc>
  <rcc rId="3517" sId="1">
    <nc r="H31" t="inlineStr">
      <is>
        <t xml:space="preserve">Расчёт прогноза поступлений производится с учётом динамики поступлений за прошлые периоды 
</t>
      </is>
    </nc>
  </rcc>
  <rcc rId="3518" sId="1">
    <oc r="H29" t="inlineStr">
      <is>
        <t xml:space="preserve">Расчёт прогноза поступлений по указанным КБК производится с учётом динамики поступлений за прошлые периоды методом экстраполяции
</t>
      </is>
    </oc>
    <nc r="H29" t="inlineStr">
      <is>
        <t xml:space="preserve">Расчёт прогноза поступлений по указанным КБК производится с учётом динамики поступлений за прошлые периоды 
</t>
      </is>
    </nc>
  </rcc>
  <rcc rId="3519" sId="1">
    <oc r="I29" t="inlineStr">
      <is>
        <t>СВ нд = (+/-F) + (П1 + П2 + П3) / 3,
где: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is>
    </oc>
    <nc r="I29"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is>
    </nc>
  </rcc>
  <rcc rId="3520" sId="1">
    <oc r="G36" t="inlineStr">
      <is>
        <t xml:space="preserve">ТН ОРГ  = ∑(КОЛ ТС × К эстр./100 × S ТС) × K пер. × K соб (+/-) F, 
ТН ОРГ = ∑(КОЛ ТС × К эстр × S ТС) × K пер. × K соб. (+/-) F, 
</t>
      </is>
    </oc>
    <nc r="G36" t="inlineStr">
      <is>
        <t xml:space="preserve">ТН ОРГ = ∑(КОЛ ТС × К эстр × S ТС) × K пер. × K соб. (+/-) F
</t>
      </is>
    </nc>
  </rcc>
  <rcc rId="3521" sId="1">
    <oc r="G37" t="inlineStr">
      <is>
        <t xml:space="preserve">ТН ФЛ  = ∑(КОЛ ТС × К эстр./100 × S ТС) × K соб (+/-) F, 
ТН ФЛ = ∑(КОЛ ТС × К эстр. × S ТС) × K соб. (+/-) F, 
                                      </t>
      </is>
    </oc>
    <nc r="G37" t="inlineStr">
      <is>
        <t xml:space="preserve">ТН ФЛ = ∑(КОЛ ТС × К эстр. × S ТС) × K соб. (+/-) F
                                      </t>
      </is>
    </nc>
  </rcc>
  <rrc rId="3522" sId="1" ref="A46:XFD46" action="insertRow">
    <undo index="0" exp="area" ref3D="1" dr="$B$1:$D$1048576" dn="Z_E6BB1752_570C_40FE_921C_61EF67DB3F7A_.wvu.Cols" sId="1"/>
  </rrc>
  <rrc rId="3523" sId="1" ref="A46:XFD47" action="insertRow">
    <undo index="0" exp="area" ref3D="1" dr="$B$1:$D$1048576" dn="Z_E6BB1752_570C_40FE_921C_61EF67DB3F7A_.wvu.Cols" sId="1"/>
  </rrc>
  <rcc rId="3524" sId="1">
    <nc r="B46">
      <v>182</v>
    </nc>
  </rcc>
  <rcc rId="3525" sId="1">
    <nc r="C46" t="inlineStr">
      <is>
        <t>ФНС России</t>
      </is>
    </nc>
  </rcc>
  <rcc rId="3526" sId="1">
    <nc r="D46" t="inlineStr">
      <is>
        <t>10704020010000110</t>
      </is>
    </nc>
  </rcc>
  <rcc rId="3527" sId="1">
    <nc r="E46" t="inlineStr">
      <is>
        <t>Сбор за пользование объектами водных биологических ресурсов (исключая внутренние водные объекты)</t>
      </is>
    </nc>
  </rcc>
  <rcc rId="3528" sId="1">
    <nc r="F46" t="inlineStr">
      <is>
        <t>прямой</t>
      </is>
    </nc>
  </rcc>
  <rcc rId="3529" sId="1" odxf="1" dxf="1">
    <nc r="G46" t="inlineStr">
      <is>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is>
    </nc>
    <odxf>
      <alignment shrinkToFit="1" readingOrder="0"/>
    </odxf>
    <ndxf>
      <alignment shrinkToFit="0" readingOrder="0"/>
    </ndxf>
  </rcc>
  <rcc rId="3530" sId="1">
    <nc r="H46" t="inlineStr">
      <is>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is>
    </nc>
  </rcc>
  <rcc rId="3531" sId="1" odxf="1" dxf="1">
    <nc r="I46" t="inlineStr">
      <is>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alignment shrinkToFit="1" readingOrder="0"/>
    </odxf>
    <ndxf>
      <alignment shrinkToFit="0" readingOrder="0"/>
    </ndxf>
  </rcc>
  <rcc rId="3532" sId="1">
    <nc r="B47">
      <v>182</v>
    </nc>
  </rcc>
  <rcc rId="3533" sId="1">
    <nc r="C47" t="inlineStr">
      <is>
        <t>ФНС России</t>
      </is>
    </nc>
  </rcc>
  <rcc rId="3534" sId="1">
    <nc r="D47" t="inlineStr">
      <is>
        <t>10704030010000110</t>
      </is>
    </nc>
  </rcc>
  <rcc rId="3535" sId="1">
    <nc r="E47" t="inlineStr">
      <is>
        <t>Сбор за пользование объектами водных биологических ресурсов (по внутренним водным объектам)</t>
      </is>
    </nc>
  </rcc>
  <rcc rId="3536" sId="1">
    <nc r="F47" t="inlineStr">
      <is>
        <t>прямой</t>
      </is>
    </nc>
  </rcc>
  <rcc rId="3537" sId="1" odxf="1" dxf="1">
    <nc r="G47" t="inlineStr">
      <is>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is>
    </nc>
    <odxf>
      <alignment shrinkToFit="1" readingOrder="0"/>
    </odxf>
    <ndxf>
      <alignment shrinkToFit="0" readingOrder="0"/>
    </ndxf>
  </rcc>
  <rcc rId="3538" sId="1">
    <nc r="H47" t="inlineStr">
      <is>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is>
    </nc>
  </rcc>
  <rcc rId="3539" sId="1" odxf="1" dxf="1">
    <nc r="I47" t="inlineStr">
      <is>
        <t>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odxf>
      <alignment shrinkToFit="1" readingOrder="0"/>
    </odxf>
    <ndxf>
      <alignment shrinkToFit="0" readingOrder="0"/>
    </ndxf>
  </rcc>
  <rrc rId="3540" sId="1" ref="A48:XFD48" action="deleteRow">
    <undo index="0" exp="area" ref3D="1" dr="$B$1:$D$1048576" dn="Z_E6BB1752_570C_40FE_921C_61EF67DB3F7A_.wvu.Cols" sId="1"/>
    <rfmt sheetId="1" xfDxf="1" sqref="A48:XFD48" start="0" length="0">
      <dxf>
        <font>
          <color auto="1"/>
        </font>
      </dxf>
    </rfmt>
    <rfmt sheetId="1" sqref="A48"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B48"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48"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D48" start="0" length="0">
      <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dxf>
    </rfmt>
    <rfmt sheetId="1" sqref="E48" start="0" length="0">
      <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48"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G48" start="0" length="0">
      <dxf>
        <font>
          <b/>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dxf>
    </rfmt>
    <rfmt sheetId="1" sqref="H48"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sqref="I48" start="0" length="0">
      <dxf>
        <font>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dxf>
    </rfmt>
  </rrc>
  <rrc rId="3541" sId="1" ref="A56:XFD56" action="insertRow">
    <undo index="0" exp="area" ref3D="1" dr="$B$1:$D$1048576" dn="Z_E6BB1752_570C_40FE_921C_61EF67DB3F7A_.wvu.Cols" sId="1"/>
  </rrc>
  <rfmt sheetId="1" xfDxf="1" sqref="G55"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3542" sId="1">
    <nc r="G55" t="inlineStr">
      <is>
        <t>СВ нд = (+/-F) + (П1 + П2 + П3) / 3</t>
      </is>
    </nc>
  </rcc>
  <rcc rId="3543" sId="1">
    <oc r="H55" t="inlineStr">
      <is>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is>
    </oc>
    <nc r="H55" t="inlineStr">
      <is>
        <t>Прогноз осуществляется в целом по кодам бюджетной классификации (Единый социальный налог, зачисляемый в бюджет Фонда пенсионного и социального страхования Российской Федерации (182 1 09 09020 06 0000 110), Единый социальный налог, зачисляемый в бюджет Федерального фонда обязательного медицинского Страхования (182 1 09 09030 08 0000 110), Недоимка, пени и штрафы по взносам в Фонд пенсионного и социального страхования Российской Федерации (182 1 09 08020 06 0000 140), Недоимка, пени и штрафы по взносам в Федеральный фонд обязательного медицинского страхования (182 1 09 08040 08 0000 140), Налоги, взимаемые в виде стоимости патента в связи с применением упрощенной системы налогообложения (за налоговые периоды, истекшие до 1 января 2011 года) (182 1 09 11020 02 0000 110), Страховые взносы в виде фиксированного платежа, зачисляемые в бюджет Фонда пенсионного и социального страхования Российской Федерации на выплату страховой пенсии (по расчетным периодам, истекшим до 1 января 2010 года) (182 1 09 10010 06 1000 160), Страховые взносы в виде фиксированного платежа, зачисляемые в бюджет Фонда пенсионного и социального страхования на выплату накопительной пенсии (по расчетным периодам, истекшим до 1 января 2010 года) (182 1 09 10020 06 1000 160))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is>
    </nc>
  </rcc>
  <rcc rId="3544" sId="1">
    <nc r="I57" t="inlineStr">
      <is>
        <t xml:space="preserve">
Расчёт прогноза поступлений по указанным КБК производится с учётом динамики поступлений за прошлые периоды методом экстраполяции: 
СВ нд = (+/-F) + (П1 + П2 + П3) / 3,
где:
</t>
      </is>
    </nc>
  </rcc>
  <rcc rId="3545" sId="1">
    <oc r="I55" t="inlineStr">
      <is>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is>
    </oc>
    <nc r="I55" t="inlineStr">
      <is>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 данные отчета 4-НМ;
- другие источники.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
</t>
      </is>
    </nc>
  </rcc>
  <rfmt sheetId="1" sqref="I55">
    <dxf>
      <alignment horizontal="left" readingOrder="0"/>
    </dxf>
  </rfmt>
  <rrc rId="3546" sId="1" ref="A56:XFD56" action="deleteRow">
    <undo index="0" exp="area" ref3D="1" dr="$B$1:$D$1048576" dn="Z_E6BB1752_570C_40FE_921C_61EF67DB3F7A_.wvu.Cols" sId="1"/>
    <rfmt sheetId="1" xfDxf="1" sqref="A56:XFD56" start="0" length="0">
      <dxf>
        <font>
          <color auto="1"/>
        </font>
      </dxf>
    </rfmt>
    <rfmt sheetId="1" sqref="A56"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B56"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56"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D56" start="0" length="0">
      <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dxf>
    </rfmt>
    <rfmt sheetId="1" sqref="E56" start="0" length="0">
      <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56"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G56"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fmt sheetId="1" sqref="H56"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sqref="I56"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3547" sId="1" ref="A59:XFD60" action="insertRow">
    <undo index="0" exp="area" ref3D="1" dr="$B$1:$D$1048576" dn="Z_E6BB1752_570C_40FE_921C_61EF67DB3F7A_.wvu.Cols" sId="1"/>
  </rrc>
  <rcc rId="3548" sId="1">
    <nc r="B59">
      <v>182</v>
    </nc>
  </rcc>
  <rcc rId="3549" sId="1">
    <nc r="C59" t="inlineStr">
      <is>
        <t>ФНС России</t>
      </is>
    </nc>
  </rcc>
  <rcc rId="3550" sId="1">
    <nc r="D59" t="inlineStr">
      <is>
        <t>11301060010000130</t>
      </is>
    </nc>
  </rcc>
  <rcc rId="3551" sId="1">
    <nc r="E59" t="inlineStr">
      <is>
        <t>Плата за предоставление сведений, содержащихся в государственном адресном реестре</t>
      </is>
    </nc>
  </rcc>
  <rcc rId="3552" sId="1">
    <nc r="F59" t="inlineStr">
      <is>
        <t>прямой</t>
      </is>
    </nc>
  </rcc>
  <rcc rId="3553" sId="1">
    <nc r="G59" t="inlineStr">
      <is>
        <t xml:space="preserve">Основная формула: 
 П ГАР = К ГАР * Ср ГАР (+/-) F 
</t>
      </is>
    </nc>
  </rcc>
  <rcc rId="3554" sId="1">
    <nc r="H59" t="inlineStr">
      <is>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is>
    </nc>
  </rcc>
  <rcc rId="3555" sId="1">
    <nc r="I59" t="inlineStr">
      <is>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3556" sId="1">
    <nc r="B60">
      <v>182</v>
    </nc>
  </rcc>
  <rcc rId="3557" sId="1">
    <nc r="C60" t="inlineStr">
      <is>
        <t>ФНС России</t>
      </is>
    </nc>
  </rcc>
  <rcc rId="3558" sId="1">
    <nc r="D60" t="inlineStr">
      <is>
        <t>11301190010000130</t>
      </is>
    </nc>
  </rcc>
  <rcc rId="3559" sId="1">
    <nc r="E60" t="inlineStr">
      <is>
        <t>Плата за предоставление информации из реестра дисквалифицированных лиц</t>
      </is>
    </nc>
  </rcc>
  <rcc rId="3560" sId="1">
    <nc r="F60" t="inlineStr">
      <is>
        <t>прямой</t>
      </is>
    </nc>
  </rcc>
  <rcc rId="3561" sId="1">
    <nc r="G60" t="inlineStr">
      <is>
        <t xml:space="preserve">Основная формула: 
  П ДЛ = К ДЛ * Р ДЛ (+/-) F 
</t>
      </is>
    </nc>
  </rcc>
  <rcc rId="3562" sId="1">
    <nc r="H60" t="inlineStr">
      <is>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is>
    </nc>
  </rcc>
  <rcc rId="3563" sId="1">
    <nc r="I60" t="inlineStr">
      <is>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rc rId="3564" sId="1" ref="A58:XFD58" action="deleteRow">
    <undo index="0" exp="ref" v="1" dr="A58" r="A61" sId="1"/>
    <undo index="0" exp="ref" v="1" dr="A58" r="A59" sId="1"/>
    <undo index="0" exp="area" ref3D="1" dr="$B$1:$D$1048576" dn="Z_E6BB1752_570C_40FE_921C_61EF67DB3F7A_.wvu.Cols" sId="1"/>
    <rfmt sheetId="1" xfDxf="1" sqref="A58:XFD58" start="0" length="0">
      <dxf>
        <font>
          <color auto="1"/>
        </font>
      </dxf>
    </rfmt>
    <rcc rId="0" sId="1" dxf="1">
      <nc r="A58">
        <f>A57+1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8"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8" t="inlineStr">
        <is>
          <t>11301190010000130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8" t="inlineStr">
        <is>
          <t>Плата за предоставление информации из реестра дисквалифицированных лиц</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8" t="inlineStr">
        <is>
          <t xml:space="preserve">Основная формула: 
  П ДЛ = К ДЛ * Р ДЛ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8" t="inlineStr">
        <is>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58" t="inlineStr">
        <is>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3565" sId="1">
    <oc r="A22">
      <f>A21+1</f>
    </oc>
    <nc r="A22">
      <f>A21+1</f>
    </nc>
  </rcc>
  <rcc rId="3566" sId="1">
    <oc r="A23">
      <f>A22+1</f>
    </oc>
    <nc r="A23">
      <f>A22+1</f>
    </nc>
  </rcc>
  <rcc rId="3567" sId="1">
    <oc r="A24">
      <f>A23+1</f>
    </oc>
    <nc r="A24">
      <f>A23+1</f>
    </nc>
  </rcc>
  <rcc rId="3568" sId="1">
    <oc r="A25">
      <f>A24+1</f>
    </oc>
    <nc r="A25">
      <f>A24+1</f>
    </nc>
  </rcc>
  <rcc rId="3569" sId="1">
    <oc r="A26">
      <f>A25+1</f>
    </oc>
    <nc r="A26">
      <f>A25+1</f>
    </nc>
  </rcc>
  <rcc rId="3570" sId="1">
    <oc r="A27">
      <f>A26+1</f>
    </oc>
    <nc r="A27">
      <f>A26+1</f>
    </nc>
  </rcc>
  <rcc rId="3571" sId="1">
    <oc r="A28">
      <f>A27+1</f>
    </oc>
    <nc r="A28">
      <f>A27+1</f>
    </nc>
  </rcc>
  <rcc rId="3572" sId="1">
    <oc r="A29">
      <f>A28+1</f>
    </oc>
    <nc r="A29">
      <f>A28+1</f>
    </nc>
  </rcc>
  <rcc rId="3573" sId="1">
    <oc r="A30">
      <f>A28+1</f>
    </oc>
    <nc r="A30">
      <f>A29+1</f>
    </nc>
  </rcc>
  <rcc rId="3574" sId="1">
    <nc r="A31">
      <f>A30+1</f>
    </nc>
  </rcc>
  <rcc rId="3575" sId="1">
    <oc r="A32">
      <f>A30+1</f>
    </oc>
    <nc r="A32">
      <f>A31+1</f>
    </nc>
  </rcc>
  <rcc rId="3576" sId="1">
    <oc r="A33">
      <f>A32+1</f>
    </oc>
    <nc r="A33">
      <f>A32+1</f>
    </nc>
  </rcc>
  <rcc rId="3577" sId="1">
    <oc r="A34">
      <f>A33+1</f>
    </oc>
    <nc r="A34">
      <f>A33+1</f>
    </nc>
  </rcc>
  <rcc rId="3578" sId="1">
    <oc r="A35">
      <f>A34+1</f>
    </oc>
    <nc r="A35">
      <f>A34+1</f>
    </nc>
  </rcc>
  <rcc rId="3579" sId="1">
    <oc r="A36">
      <f>A35+1</f>
    </oc>
    <nc r="A36">
      <f>A35+1</f>
    </nc>
  </rcc>
  <rcc rId="3580" sId="1">
    <oc r="A37">
      <f>A36+1</f>
    </oc>
    <nc r="A37">
      <f>A36+1</f>
    </nc>
  </rcc>
  <rcc rId="3581" sId="1">
    <oc r="A38">
      <f>A37+1</f>
    </oc>
    <nc r="A38">
      <f>A37+1</f>
    </nc>
  </rcc>
  <rcc rId="3582" sId="1">
    <oc r="A39">
      <f>A38+1</f>
    </oc>
    <nc r="A39">
      <f>A38+1</f>
    </nc>
  </rcc>
  <rcc rId="3583" sId="1">
    <oc r="A40">
      <f>A39+1</f>
    </oc>
    <nc r="A40">
      <f>A39+1</f>
    </nc>
  </rcc>
  <rcc rId="3584" sId="1">
    <oc r="A41">
      <f>A40+1</f>
    </oc>
    <nc r="A41">
      <f>A40+1</f>
    </nc>
  </rcc>
  <rcc rId="3585" sId="1">
    <oc r="A42">
      <f>A41+1</f>
    </oc>
    <nc r="A42">
      <f>A41+1</f>
    </nc>
  </rcc>
  <rcc rId="3586" sId="1">
    <oc r="A43">
      <f>A42+1</f>
    </oc>
    <nc r="A43">
      <f>A42+1</f>
    </nc>
  </rcc>
  <rcc rId="3587" sId="1">
    <oc r="A44">
      <f>A43+1</f>
    </oc>
    <nc r="A44">
      <f>A43+1</f>
    </nc>
  </rcc>
  <rcc rId="3588" sId="1">
    <oc r="A45">
      <f>A44+1</f>
    </oc>
    <nc r="A45">
      <f>A44+1</f>
    </nc>
  </rcc>
  <rcc rId="3589" sId="1">
    <nc r="A46">
      <f>A45+1</f>
    </nc>
  </rcc>
  <rcc rId="3590" sId="1">
    <nc r="A47">
      <f>A46+1</f>
    </nc>
  </rcc>
  <rcc rId="3591" sId="1">
    <oc r="A48">
      <f>A45+1</f>
    </oc>
    <nc r="A48">
      <f>A47+1</f>
    </nc>
  </rcc>
  <rcc rId="3592" sId="1">
    <oc r="A49">
      <f>A48+1</f>
    </oc>
    <nc r="A49">
      <f>A48+1</f>
    </nc>
  </rcc>
  <rcc rId="3593" sId="1">
    <oc r="A50">
      <f>A49+1</f>
    </oc>
    <nc r="A50">
      <f>A49+1</f>
    </nc>
  </rcc>
  <rcc rId="3594" sId="1">
    <oc r="A51">
      <f>A50+1</f>
    </oc>
    <nc r="A51">
      <f>A50+1</f>
    </nc>
  </rcc>
  <rcc rId="3595" sId="1">
    <oc r="A52">
      <f>A51+1</f>
    </oc>
    <nc r="A52">
      <f>A51+1</f>
    </nc>
  </rcc>
  <rcc rId="3596" sId="1">
    <oc r="A53">
      <f>A52+1</f>
    </oc>
    <nc r="A53">
      <f>A52+1</f>
    </nc>
  </rcc>
  <rcc rId="3597" sId="1">
    <oc r="A54">
      <f>A53+1</f>
    </oc>
    <nc r="A54">
      <f>A53+1</f>
    </nc>
  </rcc>
  <rcc rId="3598" sId="1">
    <oc r="A55">
      <f>A54+1</f>
    </oc>
    <nc r="A55">
      <f>A54+1</f>
    </nc>
  </rcc>
  <rcc rId="3599" sId="1">
    <oc r="A56">
      <f>A55+1</f>
    </oc>
    <nc r="A56">
      <f>A55+1</f>
    </nc>
  </rcc>
  <rcc rId="3600" sId="1">
    <oc r="A57">
      <f>A56+1</f>
    </oc>
    <nc r="A57">
      <f>A56+1</f>
    </nc>
  </rcc>
  <rcc rId="3601" sId="1">
    <nc r="A58">
      <f>A57+1</f>
    </nc>
  </rcc>
  <rcc rId="3602" sId="1">
    <nc r="A59">
      <f>A58+1</f>
    </nc>
  </rcc>
  <rcc rId="3603" sId="1">
    <oc r="A60">
      <f>#REF!+1</f>
    </oc>
    <nc r="A60">
      <f>A59+1</f>
    </nc>
  </rcc>
  <rcc rId="3604" sId="1">
    <oc r="A61">
      <f>A60+1</f>
    </oc>
    <nc r="A61">
      <f>A60+1</f>
    </nc>
  </rcc>
  <rcc rId="3605" sId="1">
    <oc r="A62">
      <f>A61+1</f>
    </oc>
    <nc r="A62">
      <f>A61+1</f>
    </nc>
  </rcc>
  <rcc rId="3606" sId="1">
    <oc r="A63">
      <f>A62+1</f>
    </oc>
    <nc r="A63">
      <f>A62+1</f>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07" sId="1">
    <oc r="I12" t="inlineStr">
      <is>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налоговые ставки, предусмотренные главой 25 НК РФ «Налог на прибыль организаций»;
- показатели экспорта по данным таможенной статистики, направляемые в составе прогноза социально-экономического развития;
- среднегодовой курс доллара США по отношению к рублю,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2" t="inlineStr">
      <is>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налоговые ставки, предусмотренные главой 25 НК РФ «Налог на прибыль организаций»;
- показатели экспорта по данным таможенной статистики, направляемые в составе прогноза социально-экономического развития;
- среднегодовой курс доллара США по отношению к рублю,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18" sId="1">
    <oc r="G47" t="inlineStr">
      <is>
        <t xml:space="preserve">Основная формула расчёта налога:
УСН всего = УСН 1 + УСН 2
Расчёт составляющих основной формулы:
УСН1 = [(Vнб1пп * (S) – Vстр.взн.) (+/-)F] * (K соб)
Vнб1пп = Vнб1пр.п / VВРП пр.п * VВРП п.п
Vстр.взн. = [(Vнб1пп * (S)] * (Vстр.взн..пр.п / Iисч.пр.п)
УСН 2=[(Vнб2nn * (S1) (+/-)F] + [(VнбЗnn * (S2) (+I-)F] * (Ксоб)
Vнб2пп = (Vнб2пр.п / VППпр.п)* VППпп
Vнб3пп = (Vнб3пр.п / VВРП пр.п)* VВРП п.п
</t>
      </is>
    </oc>
    <nc r="G47" t="inlineStr">
      <is>
        <t xml:space="preserve">Основная формула расчёта налога:
УСН всего = УСН 1 + УСН 2
Расчёт составляющих основной формулы:
УСН1 = [(Vнб1пп * (S) – Vстр.взн.) (+/-)F] * (K соб)
Vнб1пп = Vнб1пр.п / VВРП пр.п * VВРП п.п
Vстр.взн. = [(Vнб1пп * (S)] * (Vстр.взн..пр.п / Iисч.пр.п)
УСН 2=[(Vнб2nn * (S1) (+/-)F] + [(VнбЗnn * (S2) (+I-)F] * (Ксоб)
Vнб2пп = (Vнб2пр.п / VВРПпр.п)* VВРПпп
Vнб3пп = (Vнб3пр.п / VВРП пр.п)* VВРП п.п
</t>
      </is>
    </nc>
  </rcc>
  <rcv guid="{0BE95B3F-BA85-40D8-B4A3-CC01B4596876}" action="delete"/>
  <rdn rId="0" localSheetId="1" customView="1" name="Z_0BE95B3F_BA85_40D8_B4A3_CC01B4596876_.wvu.PrintTitles" hidden="1" oldHidden="1">
    <formula>'ФНС России _ФБ '!$10:$10</formula>
    <oldFormula>'ФНС России _ФБ '!$10:$10</oldFormula>
  </rdn>
  <rdn rId="0" localSheetId="1" customView="1" name="Z_0BE95B3F_BA85_40D8_B4A3_CC01B4596876_.wvu.Rows" hidden="1" oldHidden="1">
    <formula>'ФНС России _ФБ '!$4:$8</formula>
    <oldFormula>'ФНС России _ФБ '!$4:$8</oldFormula>
  </rdn>
  <rdn rId="0" localSheetId="1" customView="1" name="Z_0BE95B3F_BA85_40D8_B4A3_CC01B4596876_.wvu.FilterData" hidden="1" oldHidden="1">
    <formula>'ФНС России _ФБ '!$A$10:$K$88</formula>
    <oldFormula>'ФНС России _ФБ '!$A$10:$K$88</oldFormula>
  </rdn>
  <rcv guid="{0BE95B3F-BA85-40D8-B4A3-CC01B4596876}"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tabSelected="1" view="pageBreakPreview" topLeftCell="A3" zoomScale="70" zoomScaleNormal="100" zoomScaleSheetLayoutView="70" workbookViewId="0">
      <pane xSplit="6" ySplit="8" topLeftCell="G12" activePane="bottomRight" state="frozen"/>
      <selection activeCell="A3" sqref="A3"/>
      <selection pane="topRight" activeCell="G3" sqref="G3"/>
      <selection pane="bottomLeft" activeCell="A11" sqref="A11"/>
      <selection pane="bottomRight" activeCell="I13" sqref="I13"/>
    </sheetView>
  </sheetViews>
  <sheetFormatPr defaultColWidth="9.140625" defaultRowHeight="15" x14ac:dyDescent="0.25"/>
  <cols>
    <col min="1" max="1" width="16.140625" style="6" customWidth="1"/>
    <col min="2" max="2" width="9.7109375" style="6" customWidth="1"/>
    <col min="3" max="3" width="15.7109375" style="6" customWidth="1"/>
    <col min="4" max="4" width="20" style="7" customWidth="1"/>
    <col min="5" max="5" width="27" style="6" customWidth="1"/>
    <col min="6" max="6" width="14.7109375" style="6" customWidth="1"/>
    <col min="7" max="7" width="42.5703125" style="8" customWidth="1"/>
    <col min="8" max="8" width="74.140625" style="6" customWidth="1"/>
    <col min="9" max="9" width="143" style="6" customWidth="1"/>
    <col min="10" max="10" width="97" style="6" customWidth="1"/>
    <col min="11" max="11" width="19.85546875" style="6" customWidth="1"/>
    <col min="12" max="16384" width="9.140625" style="6"/>
  </cols>
  <sheetData>
    <row r="1" spans="1:9" ht="5.25" customHeight="1" x14ac:dyDescent="0.3">
      <c r="A1" s="5"/>
    </row>
    <row r="2" spans="1:9" ht="39" customHeight="1" x14ac:dyDescent="0.25">
      <c r="A2" s="31" t="s">
        <v>134</v>
      </c>
      <c r="B2" s="31"/>
      <c r="C2" s="31"/>
      <c r="D2" s="31"/>
      <c r="E2" s="31"/>
      <c r="F2" s="31"/>
      <c r="G2" s="31"/>
      <c r="H2" s="31"/>
      <c r="I2" s="31"/>
    </row>
    <row r="3" spans="1:9" ht="6" customHeight="1" x14ac:dyDescent="0.25">
      <c r="A3" s="27"/>
      <c r="B3" s="9"/>
      <c r="C3" s="9"/>
      <c r="D3" s="10"/>
      <c r="E3" s="9"/>
      <c r="F3" s="9"/>
      <c r="G3" s="9"/>
      <c r="H3" s="9"/>
      <c r="I3" s="9"/>
    </row>
    <row r="4" spans="1:9" ht="27" hidden="1" customHeight="1" x14ac:dyDescent="0.25">
      <c r="A4" s="30" t="s">
        <v>25</v>
      </c>
      <c r="B4" s="30"/>
      <c r="C4" s="30"/>
      <c r="D4" s="30"/>
      <c r="E4" s="30"/>
      <c r="F4" s="30"/>
      <c r="G4" s="30"/>
      <c r="H4" s="9"/>
      <c r="I4" s="9"/>
    </row>
    <row r="5" spans="1:9" ht="68.25" hidden="1" customHeight="1" x14ac:dyDescent="0.25">
      <c r="A5" s="30" t="s">
        <v>26</v>
      </c>
      <c r="B5" s="30"/>
      <c r="C5" s="30"/>
      <c r="D5" s="30"/>
      <c r="E5" s="30"/>
      <c r="F5" s="30"/>
      <c r="G5" s="30"/>
      <c r="H5" s="9"/>
      <c r="I5" s="9"/>
    </row>
    <row r="6" spans="1:9" ht="23.25" hidden="1" customHeight="1" x14ac:dyDescent="0.25">
      <c r="A6" s="30" t="s">
        <v>27</v>
      </c>
      <c r="B6" s="30"/>
      <c r="C6" s="30"/>
      <c r="D6" s="30"/>
      <c r="E6" s="30"/>
      <c r="F6" s="30"/>
      <c r="G6" s="30"/>
      <c r="H6" s="9"/>
      <c r="I6" s="9"/>
    </row>
    <row r="7" spans="1:9" ht="42" hidden="1" customHeight="1" x14ac:dyDescent="0.25">
      <c r="A7" s="30" t="s">
        <v>28</v>
      </c>
      <c r="B7" s="30"/>
      <c r="C7" s="30"/>
      <c r="D7" s="30"/>
      <c r="E7" s="30"/>
      <c r="F7" s="30"/>
      <c r="G7" s="30"/>
      <c r="H7" s="9"/>
      <c r="I7" s="9"/>
    </row>
    <row r="8" spans="1:9" ht="39.75" hidden="1" customHeight="1" x14ac:dyDescent="0.25">
      <c r="A8" s="30" t="s">
        <v>29</v>
      </c>
      <c r="B8" s="30"/>
      <c r="C8" s="30"/>
      <c r="D8" s="30"/>
      <c r="E8" s="30"/>
      <c r="F8" s="30"/>
      <c r="G8" s="30"/>
      <c r="H8" s="9"/>
      <c r="I8" s="9"/>
    </row>
    <row r="10" spans="1:9" ht="63" customHeight="1" x14ac:dyDescent="0.25">
      <c r="A10" s="11" t="s">
        <v>0</v>
      </c>
      <c r="B10" s="11" t="s">
        <v>17</v>
      </c>
      <c r="C10" s="11" t="s">
        <v>18</v>
      </c>
      <c r="D10" s="12" t="s">
        <v>20</v>
      </c>
      <c r="E10" s="11" t="s">
        <v>19</v>
      </c>
      <c r="F10" s="11" t="s">
        <v>21</v>
      </c>
      <c r="G10" s="11" t="s">
        <v>22</v>
      </c>
      <c r="H10" s="11" t="s">
        <v>23</v>
      </c>
      <c r="I10" s="11" t="s">
        <v>24</v>
      </c>
    </row>
    <row r="11" spans="1:9" ht="409.5" customHeight="1" x14ac:dyDescent="0.25">
      <c r="A11" s="1">
        <v>1</v>
      </c>
      <c r="B11" s="1">
        <v>182</v>
      </c>
      <c r="C11" s="1" t="s">
        <v>1</v>
      </c>
      <c r="D11" s="28" t="s">
        <v>187</v>
      </c>
      <c r="E11" s="3" t="s">
        <v>186</v>
      </c>
      <c r="F11" s="1" t="s">
        <v>2</v>
      </c>
      <c r="G11" s="4" t="s">
        <v>190</v>
      </c>
      <c r="H11" s="4" t="s">
        <v>198</v>
      </c>
      <c r="I11" s="4" t="s">
        <v>188</v>
      </c>
    </row>
    <row r="12" spans="1:9" ht="304.5" customHeight="1" x14ac:dyDescent="0.25">
      <c r="A12" s="1">
        <f>A11+1</f>
        <v>2</v>
      </c>
      <c r="B12" s="1">
        <v>182</v>
      </c>
      <c r="C12" s="1" t="s">
        <v>1</v>
      </c>
      <c r="D12" s="2" t="s">
        <v>189</v>
      </c>
      <c r="E12" s="3" t="s">
        <v>151</v>
      </c>
      <c r="F12" s="1" t="s">
        <v>2</v>
      </c>
      <c r="G12" s="22" t="s">
        <v>191</v>
      </c>
      <c r="H12" s="4" t="s">
        <v>153</v>
      </c>
      <c r="I12" s="4" t="s">
        <v>255</v>
      </c>
    </row>
    <row r="13" spans="1:9" ht="409.5" x14ac:dyDescent="0.25">
      <c r="A13" s="1">
        <f t="shared" ref="A13:A63" si="0">A12+1</f>
        <v>3</v>
      </c>
      <c r="B13" s="1">
        <v>182</v>
      </c>
      <c r="C13" s="1" t="s">
        <v>1</v>
      </c>
      <c r="D13" s="2" t="s">
        <v>95</v>
      </c>
      <c r="E13" s="3" t="s">
        <v>10</v>
      </c>
      <c r="F13" s="1" t="s">
        <v>2</v>
      </c>
      <c r="G13" s="15" t="s">
        <v>219</v>
      </c>
      <c r="H13" s="4" t="s">
        <v>79</v>
      </c>
      <c r="I13" s="16" t="s">
        <v>220</v>
      </c>
    </row>
    <row r="14" spans="1:9" ht="209.25" customHeight="1" x14ac:dyDescent="0.25">
      <c r="A14" s="1">
        <f t="shared" si="0"/>
        <v>4</v>
      </c>
      <c r="B14" s="1">
        <v>182</v>
      </c>
      <c r="C14" s="1" t="s">
        <v>1</v>
      </c>
      <c r="D14" s="2" t="s">
        <v>96</v>
      </c>
      <c r="E14" s="3" t="s">
        <v>203</v>
      </c>
      <c r="F14" s="1" t="s">
        <v>2</v>
      </c>
      <c r="G14" s="14" t="s">
        <v>80</v>
      </c>
      <c r="H14" s="4" t="s">
        <v>204</v>
      </c>
      <c r="I14" s="4" t="s">
        <v>199</v>
      </c>
    </row>
    <row r="15" spans="1:9" ht="241.5" customHeight="1" x14ac:dyDescent="0.25">
      <c r="A15" s="1">
        <f t="shared" si="0"/>
        <v>5</v>
      </c>
      <c r="B15" s="1">
        <v>182</v>
      </c>
      <c r="C15" s="1" t="s">
        <v>1</v>
      </c>
      <c r="D15" s="2" t="s">
        <v>97</v>
      </c>
      <c r="E15" s="3" t="s">
        <v>30</v>
      </c>
      <c r="F15" s="1" t="s">
        <v>2</v>
      </c>
      <c r="G15" s="4" t="s">
        <v>81</v>
      </c>
      <c r="H15" s="4" t="s">
        <v>82</v>
      </c>
      <c r="I15" s="4" t="s">
        <v>200</v>
      </c>
    </row>
    <row r="16" spans="1:9" ht="93" customHeight="1" x14ac:dyDescent="0.25">
      <c r="A16" s="1">
        <f t="shared" si="0"/>
        <v>6</v>
      </c>
      <c r="B16" s="1">
        <v>182</v>
      </c>
      <c r="C16" s="1" t="s">
        <v>1</v>
      </c>
      <c r="D16" s="2" t="s">
        <v>98</v>
      </c>
      <c r="E16" s="3" t="s">
        <v>201</v>
      </c>
      <c r="F16" s="1" t="s">
        <v>2</v>
      </c>
      <c r="G16" s="14" t="s">
        <v>84</v>
      </c>
      <c r="H16" s="4" t="s">
        <v>202</v>
      </c>
      <c r="I16" s="4" t="s">
        <v>83</v>
      </c>
    </row>
    <row r="17" spans="1:10" ht="195.75" customHeight="1" x14ac:dyDescent="0.25">
      <c r="A17" s="1">
        <f t="shared" si="0"/>
        <v>7</v>
      </c>
      <c r="B17" s="1">
        <v>182</v>
      </c>
      <c r="C17" s="1" t="s">
        <v>1</v>
      </c>
      <c r="D17" s="2" t="s">
        <v>99</v>
      </c>
      <c r="E17" s="3" t="s">
        <v>31</v>
      </c>
      <c r="F17" s="1" t="s">
        <v>2</v>
      </c>
      <c r="G17" s="14" t="s">
        <v>85</v>
      </c>
      <c r="H17" s="4" t="s">
        <v>86</v>
      </c>
      <c r="I17" s="4" t="s">
        <v>83</v>
      </c>
    </row>
    <row r="18" spans="1:10" ht="255" customHeight="1" x14ac:dyDescent="0.25">
      <c r="A18" s="1">
        <f t="shared" si="0"/>
        <v>8</v>
      </c>
      <c r="B18" s="1">
        <v>182</v>
      </c>
      <c r="C18" s="1" t="s">
        <v>1</v>
      </c>
      <c r="D18" s="2" t="s">
        <v>100</v>
      </c>
      <c r="E18" s="3" t="s">
        <v>135</v>
      </c>
      <c r="F18" s="1" t="s">
        <v>2</v>
      </c>
      <c r="G18" s="14" t="s">
        <v>87</v>
      </c>
      <c r="H18" s="4" t="s">
        <v>88</v>
      </c>
      <c r="I18" s="4" t="s">
        <v>83</v>
      </c>
    </row>
    <row r="19" spans="1:10" ht="289.5" customHeight="1" x14ac:dyDescent="0.25">
      <c r="A19" s="1">
        <f t="shared" si="0"/>
        <v>9</v>
      </c>
      <c r="B19" s="1">
        <v>182</v>
      </c>
      <c r="C19" s="1" t="s">
        <v>1</v>
      </c>
      <c r="D19" s="2" t="s">
        <v>101</v>
      </c>
      <c r="E19" s="3" t="s">
        <v>205</v>
      </c>
      <c r="F19" s="1" t="s">
        <v>2</v>
      </c>
      <c r="G19" s="14" t="s">
        <v>89</v>
      </c>
      <c r="H19" s="4" t="s">
        <v>226</v>
      </c>
      <c r="I19" s="4" t="s">
        <v>83</v>
      </c>
    </row>
    <row r="20" spans="1:10" ht="257.25" customHeight="1" x14ac:dyDescent="0.25">
      <c r="A20" s="1">
        <f t="shared" si="0"/>
        <v>10</v>
      </c>
      <c r="B20" s="1">
        <v>182</v>
      </c>
      <c r="C20" s="1" t="s">
        <v>1</v>
      </c>
      <c r="D20" s="2" t="s">
        <v>102</v>
      </c>
      <c r="E20" s="3" t="s">
        <v>32</v>
      </c>
      <c r="F20" s="1" t="s">
        <v>2</v>
      </c>
      <c r="G20" s="14" t="s">
        <v>90</v>
      </c>
      <c r="H20" s="4" t="s">
        <v>91</v>
      </c>
      <c r="I20" s="4" t="s">
        <v>83</v>
      </c>
    </row>
    <row r="21" spans="1:10" ht="242.25" customHeight="1" x14ac:dyDescent="0.25">
      <c r="A21" s="1">
        <f t="shared" si="0"/>
        <v>11</v>
      </c>
      <c r="B21" s="1">
        <v>182</v>
      </c>
      <c r="C21" s="1" t="s">
        <v>1</v>
      </c>
      <c r="D21" s="2" t="s">
        <v>103</v>
      </c>
      <c r="E21" s="3" t="s">
        <v>33</v>
      </c>
      <c r="F21" s="1" t="s">
        <v>2</v>
      </c>
      <c r="G21" s="14" t="s">
        <v>92</v>
      </c>
      <c r="H21" s="4" t="s">
        <v>225</v>
      </c>
      <c r="I21" s="4" t="s">
        <v>83</v>
      </c>
    </row>
    <row r="22" spans="1:10" ht="122.25" customHeight="1" x14ac:dyDescent="0.25">
      <c r="A22" s="1">
        <f t="shared" si="0"/>
        <v>12</v>
      </c>
      <c r="B22" s="17">
        <v>182</v>
      </c>
      <c r="C22" s="1" t="s">
        <v>1</v>
      </c>
      <c r="D22" s="18" t="s">
        <v>138</v>
      </c>
      <c r="E22" s="19" t="s">
        <v>206</v>
      </c>
      <c r="F22" s="1" t="s">
        <v>2</v>
      </c>
      <c r="G22" s="20" t="s">
        <v>221</v>
      </c>
      <c r="H22" s="21" t="s">
        <v>224</v>
      </c>
      <c r="I22" s="21" t="s">
        <v>152</v>
      </c>
    </row>
    <row r="23" spans="1:10" ht="108.75" customHeight="1" x14ac:dyDescent="0.25">
      <c r="A23" s="1">
        <f t="shared" si="0"/>
        <v>13</v>
      </c>
      <c r="B23" s="1">
        <v>182</v>
      </c>
      <c r="C23" s="1" t="s">
        <v>1</v>
      </c>
      <c r="D23" s="2" t="s">
        <v>139</v>
      </c>
      <c r="E23" s="3" t="s">
        <v>207</v>
      </c>
      <c r="F23" s="1" t="s">
        <v>2</v>
      </c>
      <c r="G23" s="14" t="s">
        <v>222</v>
      </c>
      <c r="H23" s="21" t="s">
        <v>223</v>
      </c>
      <c r="I23" s="21" t="s">
        <v>152</v>
      </c>
    </row>
    <row r="24" spans="1:10" ht="255" customHeight="1" x14ac:dyDescent="0.25">
      <c r="A24" s="1">
        <f t="shared" si="0"/>
        <v>14</v>
      </c>
      <c r="B24" s="1">
        <v>182</v>
      </c>
      <c r="C24" s="1" t="s">
        <v>1</v>
      </c>
      <c r="D24" s="2" t="s">
        <v>104</v>
      </c>
      <c r="E24" s="3" t="s">
        <v>132</v>
      </c>
      <c r="F24" s="1" t="s">
        <v>2</v>
      </c>
      <c r="G24" s="22" t="s">
        <v>52</v>
      </c>
      <c r="H24" s="4" t="s">
        <v>210</v>
      </c>
      <c r="I24" s="4" t="s">
        <v>167</v>
      </c>
    </row>
    <row r="25" spans="1:10" ht="409.5" x14ac:dyDescent="0.25">
      <c r="A25" s="1">
        <f t="shared" si="0"/>
        <v>15</v>
      </c>
      <c r="B25" s="1">
        <v>182</v>
      </c>
      <c r="C25" s="1" t="s">
        <v>1</v>
      </c>
      <c r="D25" s="2" t="s">
        <v>105</v>
      </c>
      <c r="E25" s="3" t="s">
        <v>133</v>
      </c>
      <c r="F25" s="1" t="s">
        <v>2</v>
      </c>
      <c r="G25" s="22" t="s">
        <v>53</v>
      </c>
      <c r="H25" s="4" t="s">
        <v>209</v>
      </c>
      <c r="I25" s="4" t="s">
        <v>168</v>
      </c>
    </row>
    <row r="26" spans="1:10" ht="246.75" customHeight="1" x14ac:dyDescent="0.25">
      <c r="A26" s="1">
        <f t="shared" si="0"/>
        <v>16</v>
      </c>
      <c r="B26" s="1">
        <v>182</v>
      </c>
      <c r="C26" s="1" t="s">
        <v>1</v>
      </c>
      <c r="D26" s="2" t="s">
        <v>106</v>
      </c>
      <c r="E26" s="3" t="s">
        <v>11</v>
      </c>
      <c r="F26" s="1" t="s">
        <v>2</v>
      </c>
      <c r="G26" s="22" t="s">
        <v>54</v>
      </c>
      <c r="H26" s="4" t="s">
        <v>208</v>
      </c>
      <c r="I26" s="4" t="s">
        <v>194</v>
      </c>
    </row>
    <row r="27" spans="1:10" ht="349.5" customHeight="1" x14ac:dyDescent="0.25">
      <c r="A27" s="1">
        <f t="shared" si="0"/>
        <v>17</v>
      </c>
      <c r="B27" s="1">
        <v>182</v>
      </c>
      <c r="C27" s="1" t="s">
        <v>1</v>
      </c>
      <c r="D27" s="2" t="s">
        <v>107</v>
      </c>
      <c r="E27" s="3" t="s">
        <v>34</v>
      </c>
      <c r="F27" s="1" t="s">
        <v>2</v>
      </c>
      <c r="G27" s="22" t="s">
        <v>166</v>
      </c>
      <c r="H27" s="4" t="s">
        <v>211</v>
      </c>
      <c r="I27" s="4" t="s">
        <v>195</v>
      </c>
    </row>
    <row r="28" spans="1:10" ht="409.5" x14ac:dyDescent="0.25">
      <c r="A28" s="1">
        <f t="shared" si="0"/>
        <v>18</v>
      </c>
      <c r="B28" s="1">
        <v>182</v>
      </c>
      <c r="C28" s="1" t="s">
        <v>1</v>
      </c>
      <c r="D28" s="29" t="s">
        <v>108</v>
      </c>
      <c r="E28" s="3" t="s">
        <v>35</v>
      </c>
      <c r="F28" s="24" t="s">
        <v>2</v>
      </c>
      <c r="G28" s="22" t="s">
        <v>197</v>
      </c>
      <c r="H28" s="4" t="s">
        <v>212</v>
      </c>
      <c r="I28" s="4" t="s">
        <v>192</v>
      </c>
      <c r="J28" s="22"/>
    </row>
    <row r="29" spans="1:10" ht="409.5" x14ac:dyDescent="0.25">
      <c r="A29" s="1">
        <f t="shared" si="0"/>
        <v>19</v>
      </c>
      <c r="B29" s="1">
        <v>182</v>
      </c>
      <c r="C29" s="1" t="s">
        <v>1</v>
      </c>
      <c r="D29" s="29" t="s">
        <v>108</v>
      </c>
      <c r="E29" s="3" t="s">
        <v>228</v>
      </c>
      <c r="F29" s="24" t="s">
        <v>47</v>
      </c>
      <c r="G29" s="22" t="s">
        <v>229</v>
      </c>
      <c r="H29" s="4" t="s">
        <v>234</v>
      </c>
      <c r="I29" s="4" t="s">
        <v>232</v>
      </c>
      <c r="J29" s="32"/>
    </row>
    <row r="30" spans="1:10" ht="291" customHeight="1" x14ac:dyDescent="0.25">
      <c r="A30" s="1">
        <f t="shared" si="0"/>
        <v>20</v>
      </c>
      <c r="B30" s="1">
        <v>182</v>
      </c>
      <c r="C30" s="1" t="s">
        <v>1</v>
      </c>
      <c r="D30" s="2" t="s">
        <v>118</v>
      </c>
      <c r="E30" s="3" t="s">
        <v>16</v>
      </c>
      <c r="F30" s="1" t="s">
        <v>2</v>
      </c>
      <c r="G30" s="22" t="s">
        <v>169</v>
      </c>
      <c r="H30" s="4" t="s">
        <v>213</v>
      </c>
      <c r="I30" s="4" t="s">
        <v>170</v>
      </c>
    </row>
    <row r="31" spans="1:10" ht="80.25" customHeight="1" x14ac:dyDescent="0.25">
      <c r="A31" s="1">
        <f t="shared" si="0"/>
        <v>21</v>
      </c>
      <c r="B31" s="1">
        <v>182</v>
      </c>
      <c r="C31" s="1" t="s">
        <v>1</v>
      </c>
      <c r="D31" s="2" t="s">
        <v>230</v>
      </c>
      <c r="E31" s="3" t="s">
        <v>231</v>
      </c>
      <c r="F31" s="24" t="s">
        <v>47</v>
      </c>
      <c r="G31" s="22" t="s">
        <v>227</v>
      </c>
      <c r="H31" s="4" t="s">
        <v>233</v>
      </c>
      <c r="I31" s="4" t="s">
        <v>232</v>
      </c>
    </row>
    <row r="32" spans="1:10" ht="409.5" x14ac:dyDescent="0.25">
      <c r="A32" s="1">
        <f t="shared" si="0"/>
        <v>22</v>
      </c>
      <c r="B32" s="1">
        <v>182</v>
      </c>
      <c r="C32" s="1" t="s">
        <v>1</v>
      </c>
      <c r="D32" s="2" t="s">
        <v>119</v>
      </c>
      <c r="E32" s="3" t="s">
        <v>36</v>
      </c>
      <c r="F32" s="1" t="s">
        <v>2</v>
      </c>
      <c r="G32" s="22" t="s">
        <v>171</v>
      </c>
      <c r="H32" s="4" t="s">
        <v>78</v>
      </c>
      <c r="I32" s="4" t="s">
        <v>193</v>
      </c>
    </row>
    <row r="33" spans="1:9" ht="186" customHeight="1" x14ac:dyDescent="0.25">
      <c r="A33" s="1">
        <f t="shared" si="0"/>
        <v>23</v>
      </c>
      <c r="B33" s="1">
        <v>182</v>
      </c>
      <c r="C33" s="1" t="s">
        <v>1</v>
      </c>
      <c r="D33" s="2" t="s">
        <v>136</v>
      </c>
      <c r="E33" s="3" t="s">
        <v>37</v>
      </c>
      <c r="F33" s="1" t="s">
        <v>2</v>
      </c>
      <c r="G33" s="22" t="s">
        <v>172</v>
      </c>
      <c r="H33" s="4" t="s">
        <v>214</v>
      </c>
      <c r="I33" s="4" t="s">
        <v>173</v>
      </c>
    </row>
    <row r="34" spans="1:9" ht="409.5" x14ac:dyDescent="0.25">
      <c r="A34" s="1">
        <f t="shared" si="0"/>
        <v>24</v>
      </c>
      <c r="B34" s="1">
        <v>182</v>
      </c>
      <c r="C34" s="1" t="s">
        <v>1</v>
      </c>
      <c r="D34" s="2" t="s">
        <v>109</v>
      </c>
      <c r="E34" s="3" t="s">
        <v>38</v>
      </c>
      <c r="F34" s="1" t="s">
        <v>2</v>
      </c>
      <c r="G34" s="22" t="s">
        <v>70</v>
      </c>
      <c r="H34" s="4" t="s">
        <v>71</v>
      </c>
      <c r="I34" s="4" t="s">
        <v>215</v>
      </c>
    </row>
    <row r="35" spans="1:9" ht="409.5" x14ac:dyDescent="0.25">
      <c r="A35" s="1">
        <f t="shared" si="0"/>
        <v>25</v>
      </c>
      <c r="B35" s="1">
        <v>182</v>
      </c>
      <c r="C35" s="1" t="s">
        <v>1</v>
      </c>
      <c r="D35" s="2" t="s">
        <v>110</v>
      </c>
      <c r="E35" s="19" t="s">
        <v>39</v>
      </c>
      <c r="F35" s="17" t="s">
        <v>2</v>
      </c>
      <c r="G35" s="23" t="s">
        <v>217</v>
      </c>
      <c r="H35" s="21" t="s">
        <v>216</v>
      </c>
      <c r="I35" s="4" t="s">
        <v>218</v>
      </c>
    </row>
    <row r="36" spans="1:9" ht="354.75" customHeight="1" x14ac:dyDescent="0.25">
      <c r="A36" s="1">
        <f t="shared" si="0"/>
        <v>26</v>
      </c>
      <c r="B36" s="1">
        <v>182</v>
      </c>
      <c r="C36" s="1" t="s">
        <v>1</v>
      </c>
      <c r="D36" s="2" t="s">
        <v>111</v>
      </c>
      <c r="E36" s="3" t="s">
        <v>12</v>
      </c>
      <c r="F36" s="1" t="s">
        <v>2</v>
      </c>
      <c r="G36" s="22" t="s">
        <v>235</v>
      </c>
      <c r="H36" s="4" t="s">
        <v>72</v>
      </c>
      <c r="I36" s="4" t="s">
        <v>174</v>
      </c>
    </row>
    <row r="37" spans="1:9" ht="315" x14ac:dyDescent="0.25">
      <c r="A37" s="1">
        <f t="shared" si="0"/>
        <v>27</v>
      </c>
      <c r="B37" s="1">
        <v>182</v>
      </c>
      <c r="C37" s="1" t="s">
        <v>1</v>
      </c>
      <c r="D37" s="2" t="s">
        <v>112</v>
      </c>
      <c r="E37" s="3" t="s">
        <v>13</v>
      </c>
      <c r="F37" s="1" t="s">
        <v>2</v>
      </c>
      <c r="G37" s="22" t="s">
        <v>236</v>
      </c>
      <c r="H37" s="4" t="s">
        <v>73</v>
      </c>
      <c r="I37" s="4" t="s">
        <v>175</v>
      </c>
    </row>
    <row r="38" spans="1:9" ht="228.75" customHeight="1" x14ac:dyDescent="0.25">
      <c r="A38" s="1">
        <f t="shared" si="0"/>
        <v>28</v>
      </c>
      <c r="B38" s="1">
        <v>182</v>
      </c>
      <c r="C38" s="1" t="s">
        <v>1</v>
      </c>
      <c r="D38" s="2" t="s">
        <v>113</v>
      </c>
      <c r="E38" s="3" t="s">
        <v>15</v>
      </c>
      <c r="F38" s="1" t="s">
        <v>2</v>
      </c>
      <c r="G38" s="22" t="s">
        <v>50</v>
      </c>
      <c r="H38" s="4" t="s">
        <v>51</v>
      </c>
      <c r="I38" s="4" t="s">
        <v>176</v>
      </c>
    </row>
    <row r="39" spans="1:9" ht="300" customHeight="1" x14ac:dyDescent="0.25">
      <c r="A39" s="1">
        <f t="shared" si="0"/>
        <v>29</v>
      </c>
      <c r="B39" s="1">
        <v>182</v>
      </c>
      <c r="C39" s="1" t="s">
        <v>1</v>
      </c>
      <c r="D39" s="2" t="s">
        <v>131</v>
      </c>
      <c r="E39" s="3" t="s">
        <v>40</v>
      </c>
      <c r="F39" s="1" t="s">
        <v>2</v>
      </c>
      <c r="G39" s="22" t="s">
        <v>74</v>
      </c>
      <c r="H39" s="4" t="s">
        <v>75</v>
      </c>
      <c r="I39" s="4" t="s">
        <v>177</v>
      </c>
    </row>
    <row r="40" spans="1:9" ht="274.5" customHeight="1" x14ac:dyDescent="0.25">
      <c r="A40" s="1">
        <f t="shared" si="0"/>
        <v>30</v>
      </c>
      <c r="B40" s="1">
        <v>182</v>
      </c>
      <c r="C40" s="1" t="s">
        <v>1</v>
      </c>
      <c r="D40" s="2" t="s">
        <v>114</v>
      </c>
      <c r="E40" s="3" t="s">
        <v>14</v>
      </c>
      <c r="F40" s="1" t="s">
        <v>2</v>
      </c>
      <c r="G40" s="22" t="s">
        <v>76</v>
      </c>
      <c r="H40" s="4" t="s">
        <v>77</v>
      </c>
      <c r="I40" s="4" t="s">
        <v>140</v>
      </c>
    </row>
    <row r="41" spans="1:9" ht="409.5" x14ac:dyDescent="0.25">
      <c r="A41" s="1">
        <f t="shared" si="0"/>
        <v>31</v>
      </c>
      <c r="B41" s="1">
        <v>182</v>
      </c>
      <c r="C41" s="1" t="s">
        <v>1</v>
      </c>
      <c r="D41" s="2" t="s">
        <v>125</v>
      </c>
      <c r="E41" s="3" t="s">
        <v>41</v>
      </c>
      <c r="F41" s="1" t="s">
        <v>2</v>
      </c>
      <c r="G41" s="22" t="s">
        <v>178</v>
      </c>
      <c r="H41" s="4" t="s">
        <v>144</v>
      </c>
      <c r="I41" s="4" t="s">
        <v>145</v>
      </c>
    </row>
    <row r="42" spans="1:9" ht="409.5" x14ac:dyDescent="0.25">
      <c r="A42" s="1">
        <f t="shared" si="0"/>
        <v>32</v>
      </c>
      <c r="B42" s="1">
        <v>182</v>
      </c>
      <c r="C42" s="1" t="s">
        <v>1</v>
      </c>
      <c r="D42" s="2" t="s">
        <v>126</v>
      </c>
      <c r="E42" s="3" t="s">
        <v>42</v>
      </c>
      <c r="F42" s="1" t="s">
        <v>2</v>
      </c>
      <c r="G42" s="22" t="s">
        <v>179</v>
      </c>
      <c r="H42" s="4" t="s">
        <v>141</v>
      </c>
      <c r="I42" s="4" t="s">
        <v>142</v>
      </c>
    </row>
    <row r="43" spans="1:9" ht="409.5" x14ac:dyDescent="0.25">
      <c r="A43" s="1">
        <f t="shared" si="0"/>
        <v>33</v>
      </c>
      <c r="B43" s="1">
        <v>182</v>
      </c>
      <c r="C43" s="1" t="s">
        <v>1</v>
      </c>
      <c r="D43" s="2" t="s">
        <v>127</v>
      </c>
      <c r="E43" s="3" t="s">
        <v>43</v>
      </c>
      <c r="F43" s="1" t="s">
        <v>2</v>
      </c>
      <c r="G43" s="22" t="s">
        <v>180</v>
      </c>
      <c r="H43" s="4" t="s">
        <v>66</v>
      </c>
      <c r="I43" s="4" t="s">
        <v>146</v>
      </c>
    </row>
    <row r="44" spans="1:9" ht="409.5" x14ac:dyDescent="0.25">
      <c r="A44" s="1">
        <f t="shared" si="0"/>
        <v>34</v>
      </c>
      <c r="B44" s="1">
        <v>182</v>
      </c>
      <c r="C44" s="1" t="s">
        <v>1</v>
      </c>
      <c r="D44" s="2" t="s">
        <v>128</v>
      </c>
      <c r="E44" s="3" t="s">
        <v>44</v>
      </c>
      <c r="F44" s="1" t="s">
        <v>2</v>
      </c>
      <c r="G44" s="22" t="s">
        <v>181</v>
      </c>
      <c r="H44" s="4" t="s">
        <v>67</v>
      </c>
      <c r="I44" s="4" t="s">
        <v>137</v>
      </c>
    </row>
    <row r="45" spans="1:9" ht="225" x14ac:dyDescent="0.25">
      <c r="A45" s="1">
        <f t="shared" si="0"/>
        <v>35</v>
      </c>
      <c r="B45" s="1">
        <v>182</v>
      </c>
      <c r="C45" s="1" t="s">
        <v>1</v>
      </c>
      <c r="D45" s="2" t="s">
        <v>124</v>
      </c>
      <c r="E45" s="3" t="s">
        <v>45</v>
      </c>
      <c r="F45" s="1" t="s">
        <v>2</v>
      </c>
      <c r="G45" s="25" t="s">
        <v>55</v>
      </c>
      <c r="H45" s="4" t="s">
        <v>68</v>
      </c>
      <c r="I45" s="26" t="s">
        <v>196</v>
      </c>
    </row>
    <row r="46" spans="1:9" ht="213.75" customHeight="1" x14ac:dyDescent="0.25">
      <c r="A46" s="1">
        <f t="shared" si="0"/>
        <v>36</v>
      </c>
      <c r="B46" s="1">
        <v>182</v>
      </c>
      <c r="C46" s="1" t="s">
        <v>1</v>
      </c>
      <c r="D46" s="2" t="s">
        <v>237</v>
      </c>
      <c r="E46" s="3" t="s">
        <v>238</v>
      </c>
      <c r="F46" s="1" t="s">
        <v>2</v>
      </c>
      <c r="G46" s="22" t="s">
        <v>239</v>
      </c>
      <c r="H46" s="4" t="s">
        <v>240</v>
      </c>
      <c r="I46" s="4" t="s">
        <v>241</v>
      </c>
    </row>
    <row r="47" spans="1:9" ht="211.5" customHeight="1" x14ac:dyDescent="0.25">
      <c r="A47" s="1">
        <f t="shared" si="0"/>
        <v>37</v>
      </c>
      <c r="B47" s="1">
        <v>182</v>
      </c>
      <c r="C47" s="1" t="s">
        <v>1</v>
      </c>
      <c r="D47" s="2" t="s">
        <v>242</v>
      </c>
      <c r="E47" s="3" t="s">
        <v>243</v>
      </c>
      <c r="F47" s="1" t="s">
        <v>2</v>
      </c>
      <c r="G47" s="22" t="s">
        <v>244</v>
      </c>
      <c r="H47" s="4" t="s">
        <v>240</v>
      </c>
      <c r="I47" s="4" t="s">
        <v>245</v>
      </c>
    </row>
    <row r="48" spans="1:9" ht="165" x14ac:dyDescent="0.25">
      <c r="A48" s="1">
        <f t="shared" si="0"/>
        <v>38</v>
      </c>
      <c r="B48" s="1">
        <v>182</v>
      </c>
      <c r="C48" s="1" t="s">
        <v>1</v>
      </c>
      <c r="D48" s="2" t="s">
        <v>143</v>
      </c>
      <c r="E48" s="3" t="s">
        <v>3</v>
      </c>
      <c r="F48" s="1" t="s">
        <v>2</v>
      </c>
      <c r="G48" s="22" t="s">
        <v>182</v>
      </c>
      <c r="H48" s="4" t="s">
        <v>56</v>
      </c>
      <c r="I48" s="4" t="s">
        <v>147</v>
      </c>
    </row>
    <row r="49" spans="1:9" ht="195" x14ac:dyDescent="0.25">
      <c r="A49" s="1">
        <f t="shared" si="0"/>
        <v>39</v>
      </c>
      <c r="B49" s="1">
        <v>182</v>
      </c>
      <c r="C49" s="1" t="s">
        <v>1</v>
      </c>
      <c r="D49" s="2" t="s">
        <v>120</v>
      </c>
      <c r="E49" s="3" t="s">
        <v>4</v>
      </c>
      <c r="F49" s="1" t="s">
        <v>2</v>
      </c>
      <c r="G49" s="22" t="s">
        <v>183</v>
      </c>
      <c r="H49" s="4" t="s">
        <v>57</v>
      </c>
      <c r="I49" s="4" t="s">
        <v>148</v>
      </c>
    </row>
    <row r="50" spans="1:9" ht="330" x14ac:dyDescent="0.25">
      <c r="A50" s="1">
        <f t="shared" si="0"/>
        <v>40</v>
      </c>
      <c r="B50" s="1">
        <v>182</v>
      </c>
      <c r="C50" s="1" t="s">
        <v>1</v>
      </c>
      <c r="D50" s="2" t="s">
        <v>121</v>
      </c>
      <c r="E50" s="3" t="s">
        <v>5</v>
      </c>
      <c r="F50" s="1" t="s">
        <v>2</v>
      </c>
      <c r="G50" s="22" t="s">
        <v>184</v>
      </c>
      <c r="H50" s="4" t="s">
        <v>93</v>
      </c>
      <c r="I50" s="4" t="s">
        <v>94</v>
      </c>
    </row>
    <row r="51" spans="1:9" ht="136.5" customHeight="1" x14ac:dyDescent="0.25">
      <c r="A51" s="1">
        <f t="shared" si="0"/>
        <v>41</v>
      </c>
      <c r="B51" s="1">
        <v>182</v>
      </c>
      <c r="C51" s="1" t="s">
        <v>1</v>
      </c>
      <c r="D51" s="2" t="s">
        <v>165</v>
      </c>
      <c r="E51" s="3" t="s">
        <v>158</v>
      </c>
      <c r="F51" s="1" t="s">
        <v>2</v>
      </c>
      <c r="G51" s="22" t="s">
        <v>185</v>
      </c>
      <c r="H51" s="4" t="s">
        <v>58</v>
      </c>
      <c r="I51" s="4" t="s">
        <v>149</v>
      </c>
    </row>
    <row r="52" spans="1:9" ht="135" x14ac:dyDescent="0.25">
      <c r="A52" s="1">
        <f t="shared" si="0"/>
        <v>42</v>
      </c>
      <c r="B52" s="1">
        <v>180</v>
      </c>
      <c r="C52" s="1" t="s">
        <v>1</v>
      </c>
      <c r="D52" s="2" t="s">
        <v>162</v>
      </c>
      <c r="E52" s="3" t="s">
        <v>160</v>
      </c>
      <c r="F52" s="1" t="s">
        <v>2</v>
      </c>
      <c r="G52" s="22" t="s">
        <v>185</v>
      </c>
      <c r="H52" s="4" t="s">
        <v>58</v>
      </c>
      <c r="I52" s="4" t="s">
        <v>149</v>
      </c>
    </row>
    <row r="53" spans="1:9" ht="90" x14ac:dyDescent="0.25">
      <c r="A53" s="1">
        <f t="shared" si="0"/>
        <v>43</v>
      </c>
      <c r="B53" s="1">
        <v>181</v>
      </c>
      <c r="C53" s="1" t="s">
        <v>1</v>
      </c>
      <c r="D53" s="2" t="s">
        <v>163</v>
      </c>
      <c r="E53" s="3" t="s">
        <v>159</v>
      </c>
      <c r="F53" s="1" t="s">
        <v>47</v>
      </c>
      <c r="G53" s="22"/>
      <c r="H53" s="4" t="s">
        <v>59</v>
      </c>
      <c r="I53" s="4" t="s">
        <v>157</v>
      </c>
    </row>
    <row r="54" spans="1:9" ht="153.75" customHeight="1" x14ac:dyDescent="0.25">
      <c r="A54" s="1">
        <f t="shared" si="0"/>
        <v>44</v>
      </c>
      <c r="B54" s="1">
        <v>182</v>
      </c>
      <c r="C54" s="1" t="s">
        <v>1</v>
      </c>
      <c r="D54" s="2" t="s">
        <v>164</v>
      </c>
      <c r="E54" s="3" t="s">
        <v>161</v>
      </c>
      <c r="F54" s="1" t="s">
        <v>47</v>
      </c>
      <c r="G54" s="22"/>
      <c r="H54" s="4" t="s">
        <v>59</v>
      </c>
      <c r="I54" s="4" t="s">
        <v>157</v>
      </c>
    </row>
    <row r="55" spans="1:9" ht="90" customHeight="1" x14ac:dyDescent="0.25">
      <c r="A55" s="1">
        <f t="shared" si="0"/>
        <v>45</v>
      </c>
      <c r="B55" s="1">
        <v>182</v>
      </c>
      <c r="C55" s="1" t="s">
        <v>1</v>
      </c>
      <c r="D55" s="2" t="s">
        <v>129</v>
      </c>
      <c r="E55" s="3" t="s">
        <v>46</v>
      </c>
      <c r="F55" s="1" t="s">
        <v>47</v>
      </c>
      <c r="G55" s="13" t="s">
        <v>246</v>
      </c>
      <c r="H55" s="4" t="s">
        <v>247</v>
      </c>
      <c r="I55" s="3" t="s">
        <v>249</v>
      </c>
    </row>
    <row r="56" spans="1:9" ht="93" customHeight="1" x14ac:dyDescent="0.25">
      <c r="A56" s="1">
        <f t="shared" si="0"/>
        <v>46</v>
      </c>
      <c r="B56" s="1">
        <v>182</v>
      </c>
      <c r="C56" s="1" t="s">
        <v>1</v>
      </c>
      <c r="D56" s="2" t="s">
        <v>130</v>
      </c>
      <c r="E56" s="3" t="s">
        <v>48</v>
      </c>
      <c r="F56" s="1" t="s">
        <v>47</v>
      </c>
      <c r="G56" s="13"/>
      <c r="H56" s="4" t="s">
        <v>60</v>
      </c>
      <c r="I56" s="4" t="s">
        <v>248</v>
      </c>
    </row>
    <row r="57" spans="1:9" ht="143.25" customHeight="1" x14ac:dyDescent="0.25">
      <c r="A57" s="1">
        <f t="shared" si="0"/>
        <v>47</v>
      </c>
      <c r="B57" s="1">
        <v>182</v>
      </c>
      <c r="C57" s="1" t="s">
        <v>1</v>
      </c>
      <c r="D57" s="2" t="s">
        <v>122</v>
      </c>
      <c r="E57" s="3" t="s">
        <v>6</v>
      </c>
      <c r="F57" s="1" t="s">
        <v>2</v>
      </c>
      <c r="G57" s="22" t="s">
        <v>61</v>
      </c>
      <c r="H57" s="26" t="s">
        <v>62</v>
      </c>
      <c r="I57" s="4" t="s">
        <v>150</v>
      </c>
    </row>
    <row r="58" spans="1:9" ht="138" customHeight="1" x14ac:dyDescent="0.25">
      <c r="A58" s="1">
        <f t="shared" si="0"/>
        <v>48</v>
      </c>
      <c r="B58" s="1">
        <v>182</v>
      </c>
      <c r="C58" s="1" t="s">
        <v>1</v>
      </c>
      <c r="D58" s="2" t="s">
        <v>250</v>
      </c>
      <c r="E58" s="3" t="s">
        <v>251</v>
      </c>
      <c r="F58" s="1" t="s">
        <v>2</v>
      </c>
      <c r="G58" s="22" t="s">
        <v>252</v>
      </c>
      <c r="H58" s="26" t="s">
        <v>253</v>
      </c>
      <c r="I58" s="4" t="s">
        <v>254</v>
      </c>
    </row>
    <row r="59" spans="1:9" ht="136.5" customHeight="1" x14ac:dyDescent="0.25">
      <c r="A59" s="1">
        <f t="shared" si="0"/>
        <v>49</v>
      </c>
      <c r="B59" s="1">
        <v>182</v>
      </c>
      <c r="C59" s="1" t="s">
        <v>1</v>
      </c>
      <c r="D59" s="2" t="s">
        <v>123</v>
      </c>
      <c r="E59" s="3" t="s">
        <v>49</v>
      </c>
      <c r="F59" s="1" t="s">
        <v>2</v>
      </c>
      <c r="G59" s="22" t="s">
        <v>63</v>
      </c>
      <c r="H59" s="26" t="s">
        <v>64</v>
      </c>
      <c r="I59" s="4" t="s">
        <v>65</v>
      </c>
    </row>
    <row r="60" spans="1:9" ht="153" customHeight="1" x14ac:dyDescent="0.25">
      <c r="A60" s="1">
        <f t="shared" si="0"/>
        <v>50</v>
      </c>
      <c r="B60" s="1">
        <v>182</v>
      </c>
      <c r="C60" s="1" t="s">
        <v>1</v>
      </c>
      <c r="D60" s="2" t="s">
        <v>117</v>
      </c>
      <c r="E60" s="3" t="s">
        <v>7</v>
      </c>
      <c r="F60" s="1" t="s">
        <v>47</v>
      </c>
      <c r="G60" s="13"/>
      <c r="H60" s="4" t="s">
        <v>69</v>
      </c>
      <c r="I60" s="4"/>
    </row>
    <row r="61" spans="1:9" ht="153" customHeight="1" x14ac:dyDescent="0.25">
      <c r="A61" s="1">
        <f t="shared" si="0"/>
        <v>51</v>
      </c>
      <c r="B61" s="1">
        <v>182</v>
      </c>
      <c r="C61" s="1" t="s">
        <v>1</v>
      </c>
      <c r="D61" s="2" t="s">
        <v>116</v>
      </c>
      <c r="E61" s="3" t="s">
        <v>8</v>
      </c>
      <c r="F61" s="1" t="s">
        <v>47</v>
      </c>
      <c r="G61" s="13"/>
      <c r="H61" s="4" t="s">
        <v>69</v>
      </c>
      <c r="I61" s="4"/>
    </row>
    <row r="62" spans="1:9" ht="166.5" customHeight="1" x14ac:dyDescent="0.25">
      <c r="A62" s="1">
        <f t="shared" si="0"/>
        <v>52</v>
      </c>
      <c r="B62" s="1">
        <v>182</v>
      </c>
      <c r="C62" s="1" t="s">
        <v>1</v>
      </c>
      <c r="D62" s="2" t="s">
        <v>115</v>
      </c>
      <c r="E62" s="3" t="s">
        <v>9</v>
      </c>
      <c r="F62" s="1" t="s">
        <v>47</v>
      </c>
      <c r="G62" s="13"/>
      <c r="H62" s="4" t="s">
        <v>69</v>
      </c>
      <c r="I62" s="4"/>
    </row>
    <row r="63" spans="1:9" ht="183.75" customHeight="1" x14ac:dyDescent="0.25">
      <c r="A63" s="1">
        <f t="shared" si="0"/>
        <v>53</v>
      </c>
      <c r="B63" s="1">
        <v>182</v>
      </c>
      <c r="C63" s="1" t="s">
        <v>1</v>
      </c>
      <c r="D63" s="2" t="s">
        <v>154</v>
      </c>
      <c r="E63" s="3" t="s">
        <v>155</v>
      </c>
      <c r="F63" s="1" t="s">
        <v>47</v>
      </c>
      <c r="G63" s="13"/>
      <c r="H63" s="4" t="s">
        <v>156</v>
      </c>
      <c r="I63" s="4"/>
    </row>
  </sheetData>
  <autoFilter ref="A10:K63"/>
  <customSheetViews>
    <customSheetView guid="{0BE95B3F-BA85-40D8-B4A3-CC01B4596876}" scale="70" showPageBreaks="1" fitToPage="1" showAutoFilter="1" hiddenRows="1" view="pageBreakPreview" topLeftCell="A3">
      <pane xSplit="6" ySplit="8" topLeftCell="G19" activePane="bottomRight" state="frozen"/>
      <selection pane="bottomRight" activeCell="H20" sqref="H20"/>
      <pageMargins left="0" right="0" top="0.39370078740157483" bottom="0" header="0" footer="0"/>
      <printOptions horizontalCentered="1"/>
      <pageSetup paperSize="9" scale="31" fitToHeight="0" orientation="landscape" r:id="rId1"/>
      <autoFilter ref="A10:K62"/>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31" fitToHeight="0" orientation="landscape" r:id="rId2"/>
    </customSheetView>
    <customSheetView guid="{830727CD-54DF-4646-A8F0-B679DE6DB1C3}" scale="80" showPageBreaks="1" fitToPage="1" printArea="1" view="pageBreakPreview" topLeftCell="A10">
      <pane xSplit="4" ySplit="1" topLeftCell="E11" activePane="bottomRight" state="frozen"/>
      <selection pane="bottomRight" activeCell="B219" sqref="B219"/>
      <pageMargins left="0" right="0" top="0.19685039370078741" bottom="0" header="0" footer="0"/>
      <printOptions horizontalCentered="1"/>
      <pageSetup paperSize="9" scale="41" fitToHeight="0" orientation="landscape" r:id="rId3"/>
    </customSheetView>
    <customSheetView guid="{39500C0A-C567-4BE9-8810-3A3380738394}" scale="90" showPageBreaks="1" fitToPage="1" hiddenRows="1" view="pageBreakPreview" topLeftCell="A3">
      <pane xSplit="6" ySplit="8" topLeftCell="H150" activePane="bottomRight" state="frozen"/>
      <selection pane="bottomRight" activeCell="H151" sqref="H151"/>
      <pageMargins left="0" right="0" top="0.39370078740157483" bottom="0" header="0" footer="0"/>
      <printOptions horizontalCentered="1"/>
      <pageSetup paperSize="9" scale="39" fitToHeight="0" orientation="landscape" r:id="rId4"/>
    </customSheetView>
    <customSheetView guid="{0F795532-456B-4D20-8D49-9FF51B158F77}" scale="70" showPageBreaks="1" fitToPage="1" hiddenRows="1" view="pageBreakPreview" topLeftCell="A3">
      <pane xSplit="6" ySplit="8" topLeftCell="G100" activePane="bottomRight" state="frozen"/>
      <selection pane="bottomRight" activeCell="H100" sqref="H100"/>
      <pageMargins left="0" right="0" top="0.39370078740157483" bottom="0" header="0" footer="0"/>
      <printOptions horizontalCentered="1"/>
      <pageSetup paperSize="9" scale="39" fitToHeight="0" orientation="landscape" r:id="rId5"/>
    </customSheetView>
    <customSheetView guid="{38AD7EEE-7502-4A45-96B6-9EE721215C23}" scale="70" showPageBreaks="1" fitToPage="1" printArea="1" hiddenRows="1" view="pageBreakPreview" topLeftCell="A3">
      <pane xSplit="6" ySplit="8" topLeftCell="G26" activePane="bottomRight" state="frozen"/>
      <selection pane="bottomRight" activeCell="H27" sqref="H27"/>
      <pageMargins left="0" right="0" top="0.39370078740157483" bottom="0" header="0" footer="0"/>
      <printOptions horizontalCentered="1"/>
      <pageSetup paperSize="9" scale="45" fitToHeight="0" orientation="landscape" r:id="rId6"/>
    </customSheetView>
    <customSheetView guid="{BF49BDCB-7E81-401A-9C82-E455184C2C46}" scale="90" showPageBreaks="1" fitToPage="1" hiddenRows="1" view="pageBreakPreview" topLeftCell="A3">
      <pane xSplit="6" ySplit="8" topLeftCell="G106" activePane="bottomRight" state="frozen"/>
      <selection pane="bottomRight" activeCell="I107" sqref="I107"/>
      <pageMargins left="0" right="0" top="0.39370078740157483" bottom="0" header="0" footer="0"/>
      <printOptions horizontalCentered="1"/>
      <pageSetup paperSize="9" scale="49" fitToHeight="0" orientation="landscape" r:id="rId7"/>
    </customSheetView>
    <customSheetView guid="{89E63C1C-8B8F-4718-A820-DF6AD1181F60}" scale="90" showPageBreaks="1" fitToPage="1" hiddenRows="1" view="pageBreakPreview" topLeftCell="A3">
      <pane xSplit="6" ySplit="8" topLeftCell="G33" activePane="bottomRight" state="frozen"/>
      <selection pane="bottomRight" activeCell="I33" sqref="I33"/>
      <pageMargins left="0" right="0" top="0.39370078740157483" bottom="0" header="0" footer="0"/>
      <printOptions horizontalCentered="1"/>
      <pageSetup paperSize="9" scale="51" fitToHeight="0" orientation="landscape" r:id="rId8"/>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9"/>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10"/>
    </customSheetView>
    <customSheetView guid="{E6BB1752-570C-40FE-921C-61EF67DB3F7A}" scale="80" showPageBreaks="1" fitToPage="1" printArea="1" hiddenRows="1" hiddenColumns="1" view="pageBreakPreview" topLeftCell="A3">
      <pane xSplit="6" ySplit="8" topLeftCell="G96" activePane="bottomRight" state="frozen"/>
      <selection pane="bottomRight" activeCell="G97" sqref="G97"/>
      <pageMargins left="0" right="0" top="0.39370078740157483" bottom="0" header="0" footer="0"/>
      <printOptions horizontalCentered="1"/>
      <pageSetup paperSize="9" scale="53" fitToHeight="0" orientation="landscape" r:id="rId11"/>
    </customSheetView>
    <customSheetView guid="{95C381E8-1852-4954-AA42-410F314CFA9C}" showPageBreaks="1" fitToPage="1" hiddenRows="1" view="pageBreakPreview" topLeftCell="A3">
      <pane xSplit="6" ySplit="8" topLeftCell="G147" activePane="bottomRight" state="frozen"/>
      <selection pane="bottomRight" activeCell="E150" sqref="E150"/>
      <pageMargins left="0" right="0" top="0.39370078740157483" bottom="0" header="0" footer="0"/>
      <printOptions horizontalCentered="1"/>
      <pageSetup paperSize="9" scale="39" fitToHeight="0" orientation="landscape" r:id="rId12"/>
    </customSheetView>
    <customSheetView guid="{C6DA2AE4-EAF9-4EF5-854F-80D4056918A2}" showPageBreaks="1" fitToPage="1" hiddenRows="1" view="pageBreakPreview" topLeftCell="A3">
      <pane xSplit="6" ySplit="8" topLeftCell="G84" activePane="bottomRight" state="frozen"/>
      <selection pane="bottomRight" activeCell="A3" sqref="A1:I1048576"/>
      <pageMargins left="0" right="0" top="0.39370078740157483" bottom="0" header="0" footer="0"/>
      <printOptions horizontalCentered="1"/>
      <pageSetup paperSize="9" scale="31" fitToHeight="0" orientation="landscape" r:id="rId13"/>
    </customSheetView>
    <customSheetView guid="{048DFEC4-4021-41DF-985D-0A92B00E7EB7}" scale="70" showPageBreaks="1" fitToPage="1" showAutoFilter="1" hiddenRows="1" view="pageBreakPreview" topLeftCell="A3">
      <pane xSplit="6" ySplit="8" topLeftCell="G87" activePane="bottomRight" state="frozen"/>
      <selection pane="bottomRight" activeCell="A88" sqref="A88:XFD89"/>
      <pageMargins left="0" right="0" top="0.39370078740157483" bottom="0" header="0" footer="0"/>
      <printOptions horizontalCentered="1"/>
      <pageSetup paperSize="9" scale="34" fitToHeight="0" orientation="landscape" r:id="rId14"/>
      <autoFilter ref="A10:K170"/>
    </customSheetView>
  </customSheetViews>
  <mergeCells count="6">
    <mergeCell ref="A8:G8"/>
    <mergeCell ref="A2:I2"/>
    <mergeCell ref="A4:G4"/>
    <mergeCell ref="A5:G5"/>
    <mergeCell ref="A6:G6"/>
    <mergeCell ref="A7:G7"/>
  </mergeCells>
  <printOptions horizontalCentered="1"/>
  <pageMargins left="0" right="0" top="0.39370078740157483" bottom="0" header="0" footer="0"/>
  <pageSetup paperSize="9" scale="31" fitToHeight="0" orientation="landscape"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ФНС России _ФБ </vt:lpstr>
      <vt:lpstr>'ФНС России _ФБ '!_Toc171525876</vt:lpstr>
      <vt:lpstr>'ФНС России _ФБ '!_Toc171525877</vt:lpstr>
      <vt:lpstr>'ФНС России _ФБ '!_Toc171525878</vt:lpstr>
      <vt:lpstr>'ФНС России _ФБ '!Заголовки_для_печати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Буйвало Оксана Ивановна</cp:lastModifiedBy>
  <cp:lastPrinted>2023-08-07T11:38:50Z</cp:lastPrinted>
  <dcterms:created xsi:type="dcterms:W3CDTF">2021-01-28T11:12:04Z</dcterms:created>
  <dcterms:modified xsi:type="dcterms:W3CDTF">2024-08-15T12:36:57Z</dcterms:modified>
</cp:coreProperties>
</file>